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updateLinks="never" codeName="ThisWorkbook"/>
  <xr:revisionPtr revIDLastSave="0" documentId="13_ncr:1_{D6D6F9FA-8EA3-4EA3-A915-237CE688AE06}" xr6:coauthVersionLast="47" xr6:coauthVersionMax="47" xr10:uidLastSave="{00000000-0000-0000-0000-000000000000}"/>
  <bookViews>
    <workbookView xWindow="-108" yWindow="-108" windowWidth="23256" windowHeight="12456" xr2:uid="{00000000-000D-0000-FFFF-FFFF00000000}"/>
  </bookViews>
  <sheets>
    <sheet name="Exhibit 6.1.17" sheetId="26" r:id="rId1"/>
    <sheet name="Exhibit 6.1.18a" sheetId="27" r:id="rId2"/>
    <sheet name="Exhibit 6.1.18b" sheetId="28" r:id="rId3"/>
    <sheet name="Exhibit 6.1.19a" sheetId="29" r:id="rId4"/>
    <sheet name="Exhibit 6.1.19b" sheetId="30" r:id="rId5"/>
    <sheet name="Exhibit 6.1.20a" sheetId="31" r:id="rId6"/>
    <sheet name="Exhibit 6.1.20b" sheetId="32" r:id="rId7"/>
    <sheet name="Exhibit 6.1.21a" sheetId="33" r:id="rId8"/>
    <sheet name="Exhibit 6.1.21b" sheetId="34" r:id="rId9"/>
  </sheets>
  <externalReferences>
    <externalReference r:id="rId10"/>
  </externalReferences>
  <definedNames>
    <definedName name="_xlnm.Print_Area" localSheetId="0">'Exhibit 6.1.17'!$A$1:$R$34</definedName>
    <definedName name="_xlnm.Print_Area" localSheetId="1">'Exhibit 6.1.18a'!$A$1:$W$26</definedName>
    <definedName name="_xlnm.Print_Area" localSheetId="2">'Exhibit 6.1.18b'!$A$1:$W$26</definedName>
    <definedName name="_xlnm.Print_Area" localSheetId="3">'Exhibit 6.1.19a'!$A$1:$W$26</definedName>
    <definedName name="_xlnm.Print_Area" localSheetId="4">'Exhibit 6.1.19b'!$A$1:$W$26</definedName>
    <definedName name="_xlnm.Print_Area" localSheetId="5">'Exhibit 6.1.20a'!$A$1:$W$20</definedName>
    <definedName name="_xlnm.Print_Area" localSheetId="6">'Exhibit 6.1.20b'!$A$1:$W$20</definedName>
    <definedName name="_xlnm.Print_Area" localSheetId="7">'Exhibit 6.1.21a'!$A$1:$W$20</definedName>
    <definedName name="_xlnm.Print_Area" localSheetId="8">'Exhibit 6.1.21b'!$A$1:$W$20</definedName>
    <definedName name="_xlnm.Print_Titles" localSheetId="0">'Exhibit 6.1.17'!$1:$3</definedName>
    <definedName name="_xlnm.Print_Titles" localSheetId="1">'Exhibit 6.1.18a'!$1:$4</definedName>
    <definedName name="_xlnm.Print_Titles" localSheetId="2">'Exhibit 6.1.18b'!$1:$4</definedName>
    <definedName name="_xlnm.Print_Titles" localSheetId="3">'Exhibit 6.1.19a'!$1:$4</definedName>
    <definedName name="_xlnm.Print_Titles" localSheetId="4">'Exhibit 6.1.19b'!$1:$4</definedName>
    <definedName name="_xlnm.Print_Titles" localSheetId="5">'Exhibit 6.1.20a'!$1:$4</definedName>
    <definedName name="_xlnm.Print_Titles" localSheetId="6">'Exhibit 6.1.20b'!$1:$4</definedName>
    <definedName name="_xlnm.Print_Titles" localSheetId="7">'Exhibit 6.1.21a'!$1:$4</definedName>
    <definedName name="_xlnm.Print_Titles" localSheetId="8">'Exhibit 6.1.21b'!$1:$4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30" l="1"/>
  <c r="F8" i="30" s="1"/>
  <c r="K8" i="30"/>
  <c r="N8" i="30"/>
  <c r="P8" i="30"/>
  <c r="Q8" i="30"/>
  <c r="R8" i="30"/>
  <c r="S8" i="30"/>
  <c r="C9" i="30"/>
  <c r="P9" i="30" s="1"/>
  <c r="C10" i="30"/>
  <c r="K10" i="30" s="1"/>
  <c r="D10" i="30"/>
  <c r="F10" i="30"/>
  <c r="I10" i="30"/>
  <c r="P10" i="30"/>
  <c r="R10" i="30"/>
  <c r="S10" i="30"/>
  <c r="U10" i="30"/>
  <c r="V10" i="30"/>
  <c r="C11" i="30"/>
  <c r="F11" i="30" s="1"/>
  <c r="D11" i="30"/>
  <c r="S11" i="30"/>
  <c r="C12" i="30"/>
  <c r="P12" i="30" s="1"/>
  <c r="K12" i="30"/>
  <c r="L12" i="30"/>
  <c r="M12" i="30"/>
  <c r="C13" i="30"/>
  <c r="K13" i="30" s="1"/>
  <c r="D13" i="30"/>
  <c r="F13" i="30"/>
  <c r="G13" i="30"/>
  <c r="H13" i="30"/>
  <c r="I13" i="30"/>
  <c r="R13" i="30"/>
  <c r="S13" i="30"/>
  <c r="U13" i="30"/>
  <c r="V13" i="30"/>
  <c r="C14" i="30"/>
  <c r="F14" i="30" s="1"/>
  <c r="C15" i="30"/>
  <c r="P15" i="30" s="1"/>
  <c r="D15" i="30"/>
  <c r="F15" i="30"/>
  <c r="G15" i="30"/>
  <c r="H15" i="30"/>
  <c r="I15" i="30"/>
  <c r="M15" i="30"/>
  <c r="N15" i="30"/>
  <c r="V15" i="30"/>
  <c r="C16" i="30"/>
  <c r="K16" i="30" s="1"/>
  <c r="D16" i="30"/>
  <c r="F16" i="30"/>
  <c r="G16" i="30"/>
  <c r="U16" i="30"/>
  <c r="U9" i="30" l="1"/>
  <c r="R9" i="30"/>
  <c r="I12" i="30"/>
  <c r="N9" i="30"/>
  <c r="G12" i="30"/>
  <c r="F12" i="30"/>
  <c r="H10" i="30"/>
  <c r="K9" i="30"/>
  <c r="M8" i="30"/>
  <c r="H12" i="30"/>
  <c r="M9" i="30"/>
  <c r="U15" i="30"/>
  <c r="L9" i="30"/>
  <c r="S15" i="30"/>
  <c r="S14" i="30"/>
  <c r="V16" i="30"/>
  <c r="R15" i="30"/>
  <c r="D14" i="30"/>
  <c r="V12" i="30"/>
  <c r="D12" i="30"/>
  <c r="G10" i="30"/>
  <c r="I9" i="30"/>
  <c r="L8" i="30"/>
  <c r="I8" i="30"/>
  <c r="S9" i="30"/>
  <c r="U12" i="30"/>
  <c r="S16" i="30"/>
  <c r="S12" i="30"/>
  <c r="F9" i="30"/>
  <c r="D8" i="30"/>
  <c r="H9" i="30"/>
  <c r="G9" i="30"/>
  <c r="I16" i="30"/>
  <c r="L15" i="30"/>
  <c r="R12" i="30"/>
  <c r="H16" i="30"/>
  <c r="K15" i="30"/>
  <c r="N12" i="30"/>
  <c r="V9" i="30"/>
  <c r="D9" i="30"/>
  <c r="R14" i="30"/>
  <c r="R11" i="30"/>
  <c r="N11" i="30"/>
  <c r="R16" i="30"/>
  <c r="M11" i="30"/>
  <c r="Q16" i="30"/>
  <c r="L14" i="30"/>
  <c r="Q13" i="30"/>
  <c r="L11" i="30"/>
  <c r="Q10" i="30"/>
  <c r="Q14" i="30"/>
  <c r="P11" i="30"/>
  <c r="N14" i="30"/>
  <c r="Q11" i="30"/>
  <c r="P14" i="30"/>
  <c r="M14" i="30"/>
  <c r="P16" i="30"/>
  <c r="K14" i="30"/>
  <c r="P13" i="30"/>
  <c r="K11" i="30"/>
  <c r="N16" i="30"/>
  <c r="I14" i="30"/>
  <c r="N13" i="30"/>
  <c r="I11" i="30"/>
  <c r="N10" i="30"/>
  <c r="M16" i="30"/>
  <c r="H14" i="30"/>
  <c r="M13" i="30"/>
  <c r="H11" i="30"/>
  <c r="M10" i="30"/>
  <c r="H8" i="30"/>
  <c r="L16" i="30"/>
  <c r="Q15" i="30"/>
  <c r="V14" i="30"/>
  <c r="G14" i="30"/>
  <c r="L13" i="30"/>
  <c r="Q12" i="30"/>
  <c r="V11" i="30"/>
  <c r="G11" i="30"/>
  <c r="L10" i="30"/>
  <c r="Q9" i="30"/>
  <c r="V8" i="30"/>
  <c r="G8" i="30"/>
  <c r="U14" i="30"/>
  <c r="U11" i="30"/>
  <c r="U8" i="30"/>
</calcChain>
</file>

<file path=xl/sharedStrings.xml><?xml version="1.0" encoding="utf-8"?>
<sst xmlns="http://schemas.openxmlformats.org/spreadsheetml/2006/main" count="202" uniqueCount="56">
  <si>
    <t>About the Scale</t>
  </si>
  <si>
    <t xml:space="preserve"> 4) I feel happy  - - - - - - - - - - - - - - - - - - - - - - - - - - - - - - - - - - - - - - - - - -</t>
  </si>
  <si>
    <t>Sometimes</t>
  </si>
  <si>
    <t xml:space="preserve">What do you think about your school? Tell how much you agree with these statements. </t>
  </si>
  <si>
    <t>Agree 
a lot</t>
  </si>
  <si>
    <t xml:space="preserve">
Agree 
a little</t>
  </si>
  <si>
    <t>Downloaded from: https://timss2023.org/longitudinal/results</t>
  </si>
  <si>
    <t xml:space="preserve">     Never</t>
  </si>
  <si>
    <t xml:space="preserve">   Disagree 
   a lot</t>
  </si>
  <si>
    <t xml:space="preserve">  Disagree 
  a little</t>
  </si>
  <si>
    <t xml:space="preserve"> 1)  I am satisfied with school  - - - - - - - - - - - - - - - - - - - - - - - - - - - - - - - - - - - - -</t>
  </si>
  <si>
    <t>How often do you feel this way when you arrive at school?</t>
  </si>
  <si>
    <t>Scale Cut Scores</t>
  </si>
  <si>
    <t>Every
day</t>
  </si>
  <si>
    <t>Almost 
every 
day</t>
  </si>
  <si>
    <r>
      <t xml:space="preserve"> 5) I feel worried about the school day </t>
    </r>
    <r>
      <rPr>
        <vertAlign val="superscript"/>
        <sz val="12"/>
        <rFont val="Arial Nova"/>
        <family val="2"/>
      </rPr>
      <t>R</t>
    </r>
    <r>
      <rPr>
        <sz val="12"/>
        <rFont val="Arial Nova"/>
        <family val="2"/>
      </rPr>
      <t xml:space="preserve"> - - - - - - - - - - - - - - - - - - - - - - - - - - -</t>
    </r>
  </si>
  <si>
    <r>
      <rPr>
        <vertAlign val="superscript"/>
        <sz val="11"/>
        <rFont val="Arial Nova"/>
        <family val="2"/>
      </rPr>
      <t>R</t>
    </r>
    <r>
      <rPr>
        <sz val="11"/>
        <rFont val="Arial Nova"/>
        <family val="2"/>
      </rPr>
      <t xml:space="preserve"> Reverse coded</t>
    </r>
  </si>
  <si>
    <r>
      <t xml:space="preserve"> 2) I feel hungry </t>
    </r>
    <r>
      <rPr>
        <vertAlign val="superscript"/>
        <sz val="12"/>
        <rFont val="Arial Nova"/>
        <family val="2"/>
      </rPr>
      <t>R</t>
    </r>
    <r>
      <rPr>
        <sz val="12"/>
        <rFont val="Arial Nova"/>
        <family val="2"/>
      </rPr>
      <t xml:space="preserve">  - - - - - - - - - - - - - - - - - - - - - - - - - - - - - - - - - - - - -</t>
    </r>
  </si>
  <si>
    <r>
      <t xml:space="preserve"> 1) I feel tired </t>
    </r>
    <r>
      <rPr>
        <vertAlign val="superscript"/>
        <sz val="12"/>
        <rFont val="Arial Nova"/>
        <family val="2"/>
      </rPr>
      <t>R</t>
    </r>
    <r>
      <rPr>
        <sz val="12"/>
        <rFont val="Arial Nova"/>
        <family val="2"/>
      </rPr>
      <t xml:space="preserve">  - - - - - - - - - - - - - - - - - - - - - - - - - - - - - - - - - - - -</t>
    </r>
  </si>
  <si>
    <t>Exhibit 6.1.17: Students’ Well-Being at School</t>
  </si>
  <si>
    <t>Students’ Reports</t>
  </si>
  <si>
    <t>SOURCE: IEA's Trends in International Mathematics and Science Study - TIMSS 2023 Longitudinal</t>
  </si>
  <si>
    <r>
      <t xml:space="preserve"> 3) I feel &lt;unwell&gt; (e.g., headache, stomachache) </t>
    </r>
    <r>
      <rPr>
        <vertAlign val="superscript"/>
        <sz val="12"/>
        <rFont val="Arial Nova"/>
        <family val="2"/>
      </rPr>
      <t>R</t>
    </r>
    <r>
      <rPr>
        <sz val="12"/>
        <rFont val="Arial Nova"/>
        <family val="2"/>
      </rPr>
      <t xml:space="preserve"> - - - - - - - - - - - - - - - - - - - - - - - - - - - - - - - - - - - - - - - - --</t>
    </r>
  </si>
  <si>
    <t>Grade 5</t>
  </si>
  <si>
    <t>Grade 9</t>
  </si>
  <si>
    <r>
      <t xml:space="preserve">Students were scored according to the reports regarding six statements on the </t>
    </r>
    <r>
      <rPr>
        <i/>
        <sz val="14"/>
        <rFont val="Arial Nova"/>
        <family val="2"/>
      </rPr>
      <t xml:space="preserve">Students’ Well-Being at School </t>
    </r>
    <r>
      <rPr>
        <sz val="14"/>
        <rFont val="Arial Nova"/>
        <family val="2"/>
      </rPr>
      <t xml:space="preserve">scale. Cut scores divide the scale into three categories. In Grade 5, students with a </t>
    </r>
    <r>
      <rPr>
        <b/>
        <sz val="14"/>
        <rFont val="Arial Nova"/>
        <family val="2"/>
      </rPr>
      <t>High Sense of Well-Being</t>
    </r>
    <r>
      <rPr>
        <sz val="14"/>
        <rFont val="Arial Nova"/>
        <family val="2"/>
      </rPr>
      <t xml:space="preserve"> had a score at or above the cut score corresponding to selecting the most positive response for three items, the second most positive response for two items, and the third most positive response for one item, on average. In Grade 9, these students scored at or above the cut score corresponding to selecting the most positive response for two items, the second most positive response for two items, and the third most positive response for two items. Grade 5 students with </t>
    </r>
    <r>
      <rPr>
        <b/>
        <sz val="14"/>
        <rFont val="Arial Nova"/>
        <family val="2"/>
      </rPr>
      <t>Little Sense of Well-Being</t>
    </r>
    <r>
      <rPr>
        <sz val="14"/>
        <rFont val="Arial Nova"/>
        <family val="2"/>
      </rPr>
      <t xml:space="preserve"> had a score at or below the cut score corresponding to selecting the most positive response for one item, the second most positive response for three items, and the least positive response for two items, on average. In Grade 9, these students scored at or below the cut score corresponding to selecting the least positive response for two items, the second third most positive response for one item, and the second most positive response for three items. All other students in both grades had </t>
    </r>
    <r>
      <rPr>
        <b/>
        <sz val="14"/>
        <rFont val="Arial Nova"/>
        <family val="2"/>
      </rPr>
      <t>Some Sense of Well-Being.</t>
    </r>
  </si>
  <si>
    <t xml:space="preserve">This TIMSS context questionnaire scale was established in 2024 based on the combined response distribution of countries that participated in TIMSS 2023 Longitudinal. To provide a point of reference for country comparisons, the scale centerpoint of 10 was located at the mean of the combined distribution. The units of the scale were chosen so that 2 scale score points corresponded to the standard deviation of the distribution.
( ) Standard errors appear in parentheses. Because of rounding some results may appear inconsistent.
An “r” indicates data are available for at least 70% but less than 85% of the students. </t>
  </si>
  <si>
    <t>Sweden</t>
  </si>
  <si>
    <t>Slovenia</t>
  </si>
  <si>
    <t>North Macedonia</t>
  </si>
  <si>
    <t>Montenegro</t>
  </si>
  <si>
    <t>Kosovo</t>
  </si>
  <si>
    <t>r</t>
  </si>
  <si>
    <t>Korea, Rep. of</t>
  </si>
  <si>
    <t>Jordan</t>
  </si>
  <si>
    <t>Italy</t>
  </si>
  <si>
    <t>Georgia</t>
  </si>
  <si>
    <t>Average Growth</t>
  </si>
  <si>
    <t>Percent 
of Students</t>
  </si>
  <si>
    <t>Little Sense 
of Well-Being</t>
  </si>
  <si>
    <t>Some Sense 
of Well-Being</t>
  </si>
  <si>
    <t>High Sense 
of Well-Being</t>
  </si>
  <si>
    <t>Country</t>
  </si>
  <si>
    <t>Students’ Reports in 2024</t>
  </si>
  <si>
    <t>Exhibit 6.1.18a: Students’ Well-Being at School and Growth in Achievement</t>
  </si>
  <si>
    <t xml:space="preserve">This TIMSS context questionnaire scale was established in 2024 based on the combined response distribution of countries that participated in TIMSS 2023 Longitudinal. To provide a point of reference for country comparisons, the scale centerpoint of 10 was located at the mean of the combined distribution. The units of the scale were chosen so that 2 scale score points corresponded to the standard deviation of the distribution.
Data from this context scale and associated achievement are only available for students participating in TIMSS 2023 Longitudinal in 2024. This scale was not administered in TIMSS 2023.
( ) Standard errors appear in parentheses. Because of rounding some results may appear inconsistent.
An “r” indicates data are available for at least 70% but less than 85% of the students. </t>
  </si>
  <si>
    <t>Average Achievement</t>
  </si>
  <si>
    <t>Average 
Scale Score</t>
  </si>
  <si>
    <t>Average Achievement in 2024 based on Students’ Reports in 2024</t>
  </si>
  <si>
    <t>Exhibit 6.1.18b: Students’ Well-Being at School and Average Achievement</t>
  </si>
  <si>
    <t>Exhibit 6.1.19a: Students’ Well-Being at School and Growth in Achievement</t>
  </si>
  <si>
    <t>Exhibit 6.1.19b: Students’ Well-Being at School and Average Achievement</t>
  </si>
  <si>
    <t>Exhibit 6.1.20a: Students’ Well-Being at School and Growth in Achievement</t>
  </si>
  <si>
    <t>Exhibit 6.1.20b: Students’ Well-Being at School and Average Achievement</t>
  </si>
  <si>
    <t>Exhibit 6.1.21a: Students’ Well-Being at School and Growth in Achievement</t>
  </si>
  <si>
    <t>Exhibit 6.1.21b: Students’ Well-Being at School and Average Achievement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</si>
</sst>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quot;&quot;"/>
    <numFmt numFmtId="166" formatCode="m/d/yy;@"/>
    <numFmt numFmtId="167" formatCode="\(0.0\)"/>
    <numFmt numFmtId="168" formatCode="\(0.00\)"/>
  </numFmts>
  <fonts count="46">
    <font>
      <sz val="10"/>
      <name val="Arial"/>
    </font>
    <font>
      <sz val="11"/>
      <color theme="1"/>
      <name val="Calibri"/>
      <family val="2"/>
      <scheme val="minor"/>
    </font>
    <font>
      <sz val="8"/>
      <color indexed="9"/>
      <name val="Myriad Pro Semibold"/>
    </font>
    <font>
      <sz val="9"/>
      <name val="Myriad Pro"/>
      <family val="2"/>
    </font>
    <font>
      <sz val="10"/>
      <name val="Myriad Pro Bold"/>
    </font>
    <font>
      <sz val="6.5"/>
      <name val="Myriad Pro"/>
      <family val="2"/>
    </font>
    <font>
      <sz val="6.5"/>
      <color indexed="9"/>
      <name val="Myriad Pro Semibold"/>
    </font>
    <font>
      <sz val="8"/>
      <color indexed="8"/>
      <name val="Myriad Pro Cond"/>
      <family val="2"/>
    </font>
    <font>
      <sz val="8"/>
      <name val="Myriad Pro Cond"/>
      <family val="2"/>
    </font>
    <font>
      <sz val="7.5"/>
      <name val="Myriad Pro Semibold"/>
    </font>
    <font>
      <sz val="8"/>
      <name val="Myriad Pro Semibold"/>
    </font>
    <font>
      <sz val="7"/>
      <name val="Footnote  Cn"/>
    </font>
    <font>
      <sz val="6.5"/>
      <color indexed="8"/>
      <name val="ArrowsPlain"/>
      <charset val="2"/>
    </font>
    <font>
      <sz val="10"/>
      <color indexed="9"/>
      <name val="Myriad Pro Semibold"/>
    </font>
    <font>
      <sz val="7"/>
      <color indexed="8"/>
      <name val="ISC Frutiger PIRLS"/>
    </font>
    <font>
      <sz val="11"/>
      <name val="Arial Nova"/>
      <family val="2"/>
    </font>
    <font>
      <sz val="12"/>
      <name val="Arial Nova"/>
      <family val="2"/>
    </font>
    <font>
      <b/>
      <sz val="13"/>
      <name val="Arial Nova"/>
      <family val="2"/>
    </font>
    <font>
      <sz val="10"/>
      <name val="Arial Nova"/>
      <family val="2"/>
    </font>
    <font>
      <b/>
      <sz val="18"/>
      <name val="Arial Nova"/>
      <family val="2"/>
    </font>
    <font>
      <sz val="11"/>
      <color theme="1"/>
      <name val="Calibri"/>
      <family val="2"/>
      <scheme val="minor"/>
    </font>
    <font>
      <sz val="9"/>
      <name val="Myriad Pro"/>
      <family val="2"/>
    </font>
    <font>
      <sz val="6.5"/>
      <name val="Myriad Pro"/>
      <family val="2"/>
    </font>
    <font>
      <i/>
      <sz val="14"/>
      <name val="Arial Nova"/>
      <family val="2"/>
    </font>
    <font>
      <sz val="9"/>
      <name val="Myriad Pro"/>
      <family val="2"/>
    </font>
    <font>
      <sz val="6.5"/>
      <name val="Myriad Pro"/>
      <family val="2"/>
    </font>
    <font>
      <u/>
      <sz val="10"/>
      <color theme="10"/>
      <name val="Arial"/>
      <family val="2"/>
    </font>
    <font>
      <b/>
      <sz val="14"/>
      <name val="Arial Nova"/>
      <family val="2"/>
    </font>
    <font>
      <sz val="13"/>
      <name val="Arial Nova"/>
      <family val="2"/>
    </font>
    <font>
      <b/>
      <sz val="16"/>
      <name val="Arial Nova"/>
      <family val="2"/>
    </font>
    <font>
      <sz val="14"/>
      <name val="Arial Nova"/>
      <family val="2"/>
    </font>
    <font>
      <b/>
      <sz val="10"/>
      <name val="Arial Nova"/>
      <family val="2"/>
    </font>
    <font>
      <b/>
      <i/>
      <sz val="14"/>
      <name val="Arial Nova"/>
      <family val="2"/>
    </font>
    <font>
      <i/>
      <sz val="14"/>
      <color rgb="FFFF0000"/>
      <name val="Arial Nova"/>
      <family val="2"/>
    </font>
    <font>
      <sz val="10"/>
      <color theme="1"/>
      <name val="Arial"/>
      <family val="2"/>
    </font>
    <font>
      <b/>
      <i/>
      <sz val="12"/>
      <name val="Arial Nova"/>
      <family val="2"/>
    </font>
    <font>
      <b/>
      <sz val="12"/>
      <name val="Arial Nova"/>
      <family val="2"/>
    </font>
    <font>
      <b/>
      <sz val="11"/>
      <name val="Arial Nova"/>
      <family val="2"/>
    </font>
    <font>
      <vertAlign val="superscript"/>
      <sz val="12"/>
      <name val="Arial Nova"/>
      <family val="2"/>
    </font>
    <font>
      <vertAlign val="superscript"/>
      <sz val="11"/>
      <name val="Arial Nova"/>
      <family val="2"/>
    </font>
    <font>
      <sz val="10"/>
      <name val="Arial"/>
      <family val="2"/>
    </font>
    <font>
      <sz val="8"/>
      <name val="Myriad Pro"/>
      <family val="2"/>
    </font>
    <font>
      <sz val="9"/>
      <name val="Arial"/>
      <family val="2"/>
    </font>
    <font>
      <b/>
      <sz val="10"/>
      <name val="Arial"/>
      <family val="2"/>
    </font>
    <font>
      <sz val="13"/>
      <name val="Arial"/>
      <family val="2"/>
    </font>
    <font>
      <sz val="12"/>
      <name val="Calibri"/>
      <family val="2"/>
    </font>
  </fonts>
  <fills count="12">
    <fill>
      <patternFill patternType="none"/>
    </fill>
    <fill>
      <patternFill patternType="gray125"/>
    </fill>
    <fill>
      <patternFill patternType="solid">
        <fgColor indexed="46"/>
        <bgColor indexed="64"/>
      </patternFill>
    </fill>
    <fill>
      <patternFill patternType="solid">
        <fgColor indexed="8"/>
        <bgColor indexed="64"/>
      </patternFill>
    </fill>
    <fill>
      <patternFill patternType="solid">
        <fgColor indexed="47"/>
        <bgColor indexed="64"/>
      </patternFill>
    </fill>
    <fill>
      <patternFill patternType="solid">
        <fgColor theme="0"/>
        <bgColor indexed="64"/>
      </patternFill>
    </fill>
    <fill>
      <patternFill patternType="solid">
        <fgColor rgb="FFD2CBC9"/>
        <bgColor indexed="64"/>
      </patternFill>
    </fill>
    <fill>
      <patternFill patternType="solid">
        <fgColor rgb="FFE3EEF9"/>
        <bgColor indexed="64"/>
      </patternFill>
    </fill>
    <fill>
      <patternFill patternType="solid">
        <fgColor theme="0" tint="-4.9989318521683403E-2"/>
        <bgColor indexed="64"/>
      </patternFill>
    </fill>
    <fill>
      <patternFill patternType="solid">
        <fgColor rgb="FFE6F1EE"/>
        <bgColor indexed="64"/>
      </patternFill>
    </fill>
    <fill>
      <patternFill patternType="solid">
        <fgColor rgb="FFE1E7F1"/>
        <bgColor indexed="64"/>
      </patternFill>
    </fill>
    <fill>
      <patternFill patternType="solid">
        <fgColor rgb="FFE3E9EA"/>
        <bgColor indexed="64"/>
      </patternFill>
    </fill>
  </fills>
  <borders count="20">
    <border>
      <left/>
      <right/>
      <top/>
      <bottom/>
      <diagonal/>
    </border>
    <border>
      <left style="thin">
        <color indexed="9"/>
      </left>
      <right style="thin">
        <color indexed="22"/>
      </right>
      <top/>
      <bottom/>
      <diagonal/>
    </border>
    <border>
      <left/>
      <right style="thin">
        <color indexed="9"/>
      </right>
      <top/>
      <bottom/>
      <diagonal/>
    </border>
    <border>
      <left/>
      <right style="thin">
        <color indexed="9"/>
      </right>
      <top style="dotted">
        <color indexed="43"/>
      </top>
      <bottom style="dotted">
        <color indexed="43"/>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diagonal/>
    </border>
    <border>
      <left style="thin">
        <color indexed="9"/>
      </left>
      <right style="thin">
        <color indexed="9"/>
      </right>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style="thin">
        <color indexed="64"/>
      </top>
      <bottom style="medium">
        <color auto="1"/>
      </bottom>
      <diagonal/>
    </border>
    <border>
      <left/>
      <right/>
      <top style="dotted">
        <color indexed="43"/>
      </top>
      <bottom style="dotted">
        <color indexed="43"/>
      </bottom>
      <diagonal/>
    </border>
    <border>
      <left/>
      <right/>
      <top style="thin">
        <color indexed="64"/>
      </top>
      <bottom style="thin">
        <color indexed="64"/>
      </bottom>
      <diagonal/>
    </border>
    <border>
      <left/>
      <right/>
      <top style="medium">
        <color indexed="64"/>
      </top>
      <bottom/>
      <diagonal/>
    </border>
  </borders>
  <cellStyleXfs count="31">
    <xf numFmtId="0" fontId="0" fillId="0" borderId="0"/>
    <xf numFmtId="165" fontId="12" fillId="2" borderId="1" applyFill="0" applyBorder="0">
      <alignment horizontal="center" vertical="center"/>
    </xf>
    <xf numFmtId="0" fontId="9" fillId="0" borderId="0" applyBorder="0">
      <alignment horizontal="left"/>
    </xf>
    <xf numFmtId="0" fontId="2" fillId="3" borderId="2">
      <alignment horizontal="left" vertical="center" wrapText="1"/>
    </xf>
    <xf numFmtId="0" fontId="3" fillId="0" borderId="4" applyBorder="0" applyAlignment="0">
      <alignment horizontal="center" vertical="center"/>
    </xf>
    <xf numFmtId="0" fontId="13" fillId="3" borderId="0" applyBorder="0">
      <alignment horizontal="left" vertical="center" wrapText="1"/>
    </xf>
    <xf numFmtId="0" fontId="4" fillId="0" borderId="0">
      <alignment horizontal="left" vertical="center"/>
    </xf>
    <xf numFmtId="0" fontId="11" fillId="0" borderId="0">
      <alignment horizontal="right" vertical="top"/>
    </xf>
    <xf numFmtId="0" fontId="5" fillId="0" borderId="0">
      <alignment horizontal="left" wrapText="1"/>
    </xf>
    <xf numFmtId="0" fontId="6" fillId="3" borderId="5">
      <alignment horizontal="center" vertical="center" wrapText="1"/>
    </xf>
    <xf numFmtId="0" fontId="10" fillId="4" borderId="0">
      <alignment horizontal="left" vertical="center" wrapText="1" indent="1"/>
    </xf>
    <xf numFmtId="0" fontId="20" fillId="0" borderId="0"/>
    <xf numFmtId="164" fontId="7" fillId="0" borderId="6" applyFill="0">
      <alignment horizontal="center" vertical="center" wrapText="1"/>
    </xf>
    <xf numFmtId="165" fontId="8" fillId="0" borderId="3">
      <alignment horizontal="center"/>
    </xf>
    <xf numFmtId="165" fontId="14" fillId="0" borderId="0" applyFill="0">
      <alignment horizontal="center" vertical="center"/>
    </xf>
    <xf numFmtId="0" fontId="21" fillId="0" borderId="4" applyBorder="0" applyAlignment="0">
      <alignment horizontal="center" vertical="center"/>
    </xf>
    <xf numFmtId="0" fontId="22" fillId="0" borderId="0">
      <alignment horizontal="left" wrapText="1"/>
    </xf>
    <xf numFmtId="0" fontId="24" fillId="0" borderId="4" applyBorder="0" applyAlignment="0">
      <alignment horizontal="center" vertical="center"/>
    </xf>
    <xf numFmtId="0" fontId="25" fillId="0" borderId="0">
      <alignment horizontal="left" wrapText="1"/>
    </xf>
    <xf numFmtId="0" fontId="1" fillId="0" borderId="0"/>
    <xf numFmtId="0" fontId="3" fillId="0" borderId="4" applyBorder="0" applyAlignment="0">
      <alignment horizontal="center" vertical="center"/>
    </xf>
    <xf numFmtId="0" fontId="5" fillId="0" borderId="0">
      <alignment horizontal="left" wrapText="1"/>
    </xf>
    <xf numFmtId="0" fontId="26" fillId="0" borderId="0" applyNumberFormat="0" applyFill="0" applyBorder="0" applyAlignment="0" applyProtection="0"/>
    <xf numFmtId="0" fontId="1" fillId="0" borderId="0"/>
    <xf numFmtId="0" fontId="40" fillId="0" borderId="0"/>
    <xf numFmtId="0" fontId="3" fillId="0" borderId="4" applyBorder="0" applyAlignment="0">
      <alignment horizontal="center" vertical="center"/>
    </xf>
    <xf numFmtId="167" fontId="7" fillId="0" borderId="2" applyFill="0">
      <alignment horizontal="left" vertical="center"/>
    </xf>
    <xf numFmtId="1" fontId="7" fillId="0" borderId="0" applyFill="0">
      <alignment horizontal="right" vertical="center"/>
    </xf>
    <xf numFmtId="0" fontId="41" fillId="0" borderId="3" applyFill="0">
      <alignment horizontal="left" vertical="center"/>
    </xf>
    <xf numFmtId="0" fontId="11" fillId="0" borderId="17">
      <alignment horizontal="right" vertical="top"/>
    </xf>
    <xf numFmtId="0" fontId="2" fillId="3" borderId="6">
      <alignment horizontal="center" vertical="center" wrapText="1"/>
    </xf>
  </cellStyleXfs>
  <cellXfs count="158">
    <xf numFmtId="0" fontId="0" fillId="0" borderId="0" xfId="0"/>
    <xf numFmtId="2" fontId="18" fillId="0" borderId="0" xfId="0" applyNumberFormat="1" applyFont="1"/>
    <xf numFmtId="0" fontId="18" fillId="0" borderId="0" xfId="0" applyFont="1"/>
    <xf numFmtId="0" fontId="18" fillId="0" borderId="0" xfId="0" applyFont="1" applyAlignment="1">
      <alignment horizontal="center"/>
    </xf>
    <xf numFmtId="2" fontId="18" fillId="0" borderId="0" xfId="0" applyNumberFormat="1" applyFont="1" applyAlignment="1">
      <alignment vertical="center"/>
    </xf>
    <xf numFmtId="49" fontId="15" fillId="0" borderId="0" xfId="0" applyNumberFormat="1" applyFont="1" applyAlignment="1">
      <alignment horizontal="left" vertical="center" wrapText="1"/>
    </xf>
    <xf numFmtId="0" fontId="18" fillId="0" borderId="0" xfId="0" applyFont="1" applyAlignment="1">
      <alignment vertical="center"/>
    </xf>
    <xf numFmtId="0" fontId="18" fillId="0" borderId="0" xfId="0" applyFont="1" applyAlignment="1">
      <alignment horizontal="right"/>
    </xf>
    <xf numFmtId="0" fontId="27" fillId="0" borderId="0" xfId="0" applyFont="1" applyAlignment="1">
      <alignment vertical="center"/>
    </xf>
    <xf numFmtId="0" fontId="28" fillId="5" borderId="0" xfId="21" applyFont="1" applyFill="1" applyAlignment="1">
      <alignment vertical="top" wrapText="1"/>
    </xf>
    <xf numFmtId="0" fontId="18" fillId="5" borderId="0" xfId="0" applyFont="1" applyFill="1"/>
    <xf numFmtId="0" fontId="0" fillId="5" borderId="0" xfId="0" applyFill="1"/>
    <xf numFmtId="0" fontId="23" fillId="0" borderId="0" xfId="0" applyFont="1" applyAlignment="1">
      <alignment horizontal="left" indent="1"/>
    </xf>
    <xf numFmtId="49" fontId="15" fillId="0" borderId="0" xfId="0" applyNumberFormat="1" applyFont="1" applyAlignment="1">
      <alignment horizontal="left" wrapText="1"/>
    </xf>
    <xf numFmtId="0" fontId="27" fillId="0" borderId="0" xfId="0" applyFont="1" applyAlignment="1">
      <alignment horizontal="center"/>
    </xf>
    <xf numFmtId="0" fontId="18" fillId="0" borderId="0" xfId="0" applyFont="1" applyAlignment="1">
      <alignment vertical="top"/>
    </xf>
    <xf numFmtId="0" fontId="19" fillId="0" borderId="0" xfId="0" applyFont="1"/>
    <xf numFmtId="0" fontId="31" fillId="0" borderId="0" xfId="0" applyFont="1"/>
    <xf numFmtId="0" fontId="32" fillId="0" borderId="0" xfId="0" applyFont="1"/>
    <xf numFmtId="0" fontId="30" fillId="0" borderId="0" xfId="0" applyFont="1" applyAlignment="1">
      <alignment vertical="center" wrapText="1"/>
    </xf>
    <xf numFmtId="166" fontId="30" fillId="0" borderId="0" xfId="0" applyNumberFormat="1" applyFont="1" applyAlignment="1">
      <alignment horizontal="left"/>
    </xf>
    <xf numFmtId="0" fontId="30" fillId="5" borderId="0" xfId="21" applyFont="1" applyFill="1" applyAlignment="1">
      <alignment horizontal="justify" vertical="center" wrapText="1"/>
    </xf>
    <xf numFmtId="0" fontId="16" fillId="0" borderId="0" xfId="0" applyFont="1"/>
    <xf numFmtId="0" fontId="18" fillId="5" borderId="9" xfId="0" applyFont="1" applyFill="1" applyBorder="1"/>
    <xf numFmtId="0" fontId="18" fillId="5" borderId="10" xfId="0" applyFont="1" applyFill="1" applyBorder="1"/>
    <xf numFmtId="0" fontId="18" fillId="5" borderId="11" xfId="0" applyFont="1" applyFill="1" applyBorder="1"/>
    <xf numFmtId="0" fontId="17" fillId="5" borderId="0" xfId="0" applyFont="1" applyFill="1" applyAlignment="1">
      <alignment vertical="center" wrapText="1"/>
    </xf>
    <xf numFmtId="0" fontId="17" fillId="0" borderId="0" xfId="0" applyFont="1" applyAlignment="1">
      <alignment vertical="center" wrapText="1"/>
    </xf>
    <xf numFmtId="0" fontId="17" fillId="5" borderId="8" xfId="0" applyFont="1" applyFill="1" applyBorder="1" applyAlignment="1">
      <alignment vertical="center" wrapText="1"/>
    </xf>
    <xf numFmtId="0" fontId="17" fillId="5" borderId="12" xfId="0" applyFont="1" applyFill="1" applyBorder="1" applyAlignment="1">
      <alignment vertical="center" wrapText="1"/>
    </xf>
    <xf numFmtId="0" fontId="16" fillId="5" borderId="0" xfId="0" applyFont="1" applyFill="1" applyAlignment="1">
      <alignment vertical="center"/>
    </xf>
    <xf numFmtId="0" fontId="0" fillId="5" borderId="12" xfId="0" applyFill="1" applyBorder="1"/>
    <xf numFmtId="0" fontId="0" fillId="0" borderId="12" xfId="0" applyBorder="1"/>
    <xf numFmtId="0" fontId="17" fillId="5" borderId="8" xfId="0" applyFont="1" applyFill="1" applyBorder="1" applyAlignment="1">
      <alignment horizontal="left" vertical="center" wrapText="1" indent="1"/>
    </xf>
    <xf numFmtId="0" fontId="17" fillId="5" borderId="0" xfId="0" applyFont="1" applyFill="1" applyAlignment="1">
      <alignment horizontal="left" vertical="center" wrapText="1" indent="1"/>
    </xf>
    <xf numFmtId="0" fontId="17" fillId="5" borderId="12" xfId="0" applyFont="1" applyFill="1" applyBorder="1" applyAlignment="1">
      <alignment horizontal="left" vertical="center" wrapText="1" indent="1"/>
    </xf>
    <xf numFmtId="0" fontId="33" fillId="0" borderId="0" xfId="0" applyFont="1" applyAlignment="1">
      <alignment horizontal="left" indent="1"/>
    </xf>
    <xf numFmtId="0" fontId="31" fillId="5" borderId="0" xfId="0" applyFont="1" applyFill="1" applyAlignment="1">
      <alignment wrapText="1"/>
    </xf>
    <xf numFmtId="0" fontId="31" fillId="5" borderId="12" xfId="0" applyFont="1" applyFill="1" applyBorder="1" applyAlignment="1">
      <alignment horizontal="left" wrapText="1" indent="2"/>
    </xf>
    <xf numFmtId="0" fontId="34" fillId="0" borderId="0" xfId="22" applyFont="1" applyFill="1" applyBorder="1" applyAlignment="1" applyProtection="1">
      <alignment vertical="center"/>
    </xf>
    <xf numFmtId="0" fontId="16" fillId="5" borderId="8" xfId="0" applyFont="1" applyFill="1" applyBorder="1" applyAlignment="1">
      <alignment horizontal="left" vertical="center"/>
    </xf>
    <xf numFmtId="0" fontId="15" fillId="0" borderId="13" xfId="0" applyFont="1" applyBorder="1" applyAlignment="1">
      <alignment horizontal="left" vertical="center"/>
    </xf>
    <xf numFmtId="0" fontId="0" fillId="0" borderId="7" xfId="0" applyBorder="1"/>
    <xf numFmtId="0" fontId="0" fillId="0" borderId="14" xfId="0" applyBorder="1"/>
    <xf numFmtId="164" fontId="36" fillId="5" borderId="0" xfId="0" applyNumberFormat="1" applyFont="1" applyFill="1" applyAlignment="1">
      <alignment horizontal="right" vertical="center"/>
    </xf>
    <xf numFmtId="164" fontId="36" fillId="5" borderId="0" xfId="0" applyNumberFormat="1" applyFont="1" applyFill="1" applyAlignment="1">
      <alignment vertical="center"/>
    </xf>
    <xf numFmtId="164" fontId="36" fillId="5" borderId="0" xfId="0" applyNumberFormat="1" applyFont="1" applyFill="1" applyAlignment="1">
      <alignment horizontal="center" vertical="center"/>
    </xf>
    <xf numFmtId="164" fontId="36" fillId="5" borderId="12" xfId="0" applyNumberFormat="1" applyFont="1" applyFill="1" applyBorder="1" applyAlignment="1">
      <alignment vertical="center"/>
    </xf>
    <xf numFmtId="0" fontId="35" fillId="5" borderId="0" xfId="0" applyFont="1" applyFill="1" applyAlignment="1">
      <alignment horizontal="center" vertical="center"/>
    </xf>
    <xf numFmtId="0" fontId="37" fillId="5" borderId="0" xfId="0" applyFont="1" applyFill="1" applyAlignment="1">
      <alignment vertical="center"/>
    </xf>
    <xf numFmtId="0" fontId="16" fillId="5" borderId="0" xfId="0" applyFont="1" applyFill="1" applyAlignment="1">
      <alignment horizontal="left" vertical="center" indent="1"/>
    </xf>
    <xf numFmtId="0" fontId="15" fillId="0" borderId="8" xfId="0" applyFont="1" applyBorder="1" applyAlignment="1">
      <alignment horizontal="left" indent="1"/>
    </xf>
    <xf numFmtId="49" fontId="15" fillId="0" borderId="0" xfId="0" applyNumberFormat="1" applyFont="1"/>
    <xf numFmtId="49" fontId="30" fillId="0" borderId="0" xfId="24" applyNumberFormat="1" applyFont="1" applyAlignment="1" applyProtection="1">
      <alignment vertical="top" wrapText="1"/>
      <protection locked="0"/>
    </xf>
    <xf numFmtId="49" fontId="28" fillId="0" borderId="0" xfId="24" applyNumberFormat="1" applyFont="1" applyAlignment="1" applyProtection="1">
      <alignment vertical="center" wrapText="1"/>
      <protection locked="0"/>
    </xf>
    <xf numFmtId="49" fontId="30" fillId="0" borderId="0" xfId="0" applyNumberFormat="1" applyFont="1" applyAlignment="1" applyProtection="1">
      <alignment vertical="center" wrapText="1"/>
      <protection locked="0"/>
    </xf>
    <xf numFmtId="0" fontId="18" fillId="5" borderId="0" xfId="0" applyFont="1" applyFill="1" applyAlignment="1">
      <alignment horizontal="center"/>
    </xf>
    <xf numFmtId="0" fontId="17" fillId="5" borderId="0" xfId="0" applyFont="1" applyFill="1"/>
    <xf numFmtId="0" fontId="17" fillId="0" borderId="0" xfId="0" applyFont="1"/>
    <xf numFmtId="168" fontId="16" fillId="0" borderId="0" xfId="26" applyNumberFormat="1" applyFont="1" applyFill="1" applyBorder="1">
      <alignment horizontal="left" vertical="center"/>
    </xf>
    <xf numFmtId="164" fontId="16" fillId="0" borderId="0" xfId="27" applyNumberFormat="1" applyFont="1" applyFill="1">
      <alignment horizontal="right" vertical="center"/>
    </xf>
    <xf numFmtId="167" fontId="16" fillId="0" borderId="0" xfId="26" applyFont="1" applyFill="1" applyBorder="1">
      <alignment horizontal="left" vertical="center"/>
    </xf>
    <xf numFmtId="167" fontId="16" fillId="0" borderId="15" xfId="26" applyFont="1" applyFill="1" applyBorder="1">
      <alignment horizontal="left" vertical="center"/>
    </xf>
    <xf numFmtId="1" fontId="16" fillId="0" borderId="15" xfId="27" applyFont="1" applyFill="1" applyBorder="1">
      <alignment horizontal="right" vertical="center"/>
    </xf>
    <xf numFmtId="0" fontId="16" fillId="0" borderId="16" xfId="28" applyFont="1" applyFill="1" applyBorder="1" applyAlignment="1">
      <alignment horizontal="right" vertical="center"/>
    </xf>
    <xf numFmtId="0" fontId="16" fillId="0" borderId="16" xfId="28" applyFont="1" applyFill="1" applyBorder="1">
      <alignment horizontal="left" vertical="center"/>
    </xf>
    <xf numFmtId="0" fontId="42" fillId="0" borderId="15" xfId="29" applyFont="1" applyBorder="1">
      <alignment horizontal="right" vertical="top"/>
    </xf>
    <xf numFmtId="0" fontId="18" fillId="0" borderId="15" xfId="29" applyFont="1" applyBorder="1" applyAlignment="1">
      <alignment horizontal="right" vertical="center"/>
    </xf>
    <xf numFmtId="167" fontId="16" fillId="7" borderId="18" xfId="26" applyFont="1" applyFill="1" applyBorder="1">
      <alignment horizontal="left" vertical="center"/>
    </xf>
    <xf numFmtId="1" fontId="16" fillId="7" borderId="18" xfId="27" applyFont="1" applyFill="1" applyBorder="1">
      <alignment horizontal="right" vertical="center"/>
    </xf>
    <xf numFmtId="0" fontId="16" fillId="7" borderId="18" xfId="28" applyFont="1" applyFill="1" applyBorder="1" applyAlignment="1">
      <alignment horizontal="right" vertical="center"/>
    </xf>
    <xf numFmtId="0" fontId="16" fillId="7" borderId="18" xfId="28" applyFont="1" applyFill="1" applyBorder="1">
      <alignment horizontal="left" vertical="center"/>
    </xf>
    <xf numFmtId="0" fontId="42" fillId="7" borderId="18" xfId="29" applyFont="1" applyFill="1" applyBorder="1">
      <alignment horizontal="right" vertical="top"/>
    </xf>
    <xf numFmtId="0" fontId="18" fillId="7" borderId="18" xfId="29" applyFont="1" applyFill="1" applyBorder="1" applyAlignment="1">
      <alignment horizontal="right" vertical="center"/>
    </xf>
    <xf numFmtId="167" fontId="16" fillId="0" borderId="7" xfId="26" applyFont="1" applyFill="1" applyBorder="1">
      <alignment horizontal="left" vertical="center"/>
    </xf>
    <xf numFmtId="1" fontId="16" fillId="0" borderId="7" xfId="27" applyFont="1" applyFill="1" applyBorder="1">
      <alignment horizontal="right" vertical="center"/>
    </xf>
    <xf numFmtId="0" fontId="16" fillId="0" borderId="18" xfId="28" applyFont="1" applyFill="1" applyBorder="1" applyAlignment="1">
      <alignment horizontal="right" vertical="center"/>
    </xf>
    <xf numFmtId="0" fontId="16" fillId="0" borderId="18" xfId="28" applyFont="1" applyFill="1" applyBorder="1">
      <alignment horizontal="left" vertical="center"/>
    </xf>
    <xf numFmtId="0" fontId="42" fillId="0" borderId="7" xfId="29" applyFont="1" applyBorder="1">
      <alignment horizontal="right" vertical="top"/>
    </xf>
    <xf numFmtId="0" fontId="18" fillId="0" borderId="7" xfId="29" applyFont="1" applyBorder="1" applyAlignment="1">
      <alignment horizontal="right" vertical="center"/>
    </xf>
    <xf numFmtId="0" fontId="16" fillId="0" borderId="7" xfId="28" applyFont="1" applyFill="1" applyBorder="1" applyAlignment="1">
      <alignment horizontal="right" vertical="center"/>
    </xf>
    <xf numFmtId="0" fontId="16" fillId="0" borderId="7" xfId="28" applyFont="1" applyFill="1" applyBorder="1">
      <alignment horizontal="left" vertical="center"/>
    </xf>
    <xf numFmtId="0" fontId="28" fillId="0" borderId="0" xfId="0" applyFont="1" applyAlignment="1">
      <alignment horizontal="center"/>
    </xf>
    <xf numFmtId="0" fontId="0" fillId="0" borderId="0" xfId="0" applyAlignment="1">
      <alignment horizontal="center" vertical="center" wrapText="1"/>
    </xf>
    <xf numFmtId="0" fontId="28" fillId="0" borderId="0" xfId="30" applyFont="1" applyFill="1" applyBorder="1">
      <alignment horizontal="center" vertical="center" wrapText="1"/>
    </xf>
    <xf numFmtId="0" fontId="18" fillId="0" borderId="15" xfId="0" applyFont="1" applyBorder="1" applyAlignment="1">
      <alignment horizontal="centerContinuous"/>
    </xf>
    <xf numFmtId="0" fontId="18" fillId="0" borderId="0" xfId="0" applyFont="1" applyAlignment="1">
      <alignment horizontal="centerContinuous"/>
    </xf>
    <xf numFmtId="0" fontId="28" fillId="0" borderId="19" xfId="0" applyFont="1" applyBorder="1" applyAlignment="1">
      <alignment horizontal="center"/>
    </xf>
    <xf numFmtId="0" fontId="44" fillId="0" borderId="19" xfId="0" applyFont="1" applyBorder="1"/>
    <xf numFmtId="0" fontId="0" fillId="0" borderId="19" xfId="0" applyBorder="1"/>
    <xf numFmtId="0" fontId="45" fillId="0" borderId="0" xfId="0" applyFont="1"/>
    <xf numFmtId="168" fontId="16" fillId="0" borderId="15" xfId="26" applyNumberFormat="1" applyFont="1" applyFill="1" applyBorder="1">
      <alignment horizontal="left" vertical="center"/>
    </xf>
    <xf numFmtId="164" fontId="16" fillId="0" borderId="15" xfId="27" applyNumberFormat="1" applyFont="1" applyFill="1" applyBorder="1">
      <alignment horizontal="right" vertical="center"/>
    </xf>
    <xf numFmtId="168" fontId="16" fillId="7" borderId="18" xfId="26" applyNumberFormat="1" applyFont="1" applyFill="1" applyBorder="1">
      <alignment horizontal="left" vertical="center"/>
    </xf>
    <xf numFmtId="164" fontId="16" fillId="7" borderId="18" xfId="27" applyNumberFormat="1" applyFont="1" applyFill="1" applyBorder="1">
      <alignment horizontal="right" vertical="center"/>
    </xf>
    <xf numFmtId="168" fontId="16" fillId="0" borderId="7" xfId="26" applyNumberFormat="1" applyFont="1" applyFill="1" applyBorder="1">
      <alignment horizontal="left" vertical="center"/>
    </xf>
    <xf numFmtId="164" fontId="16" fillId="0" borderId="7" xfId="27" applyNumberFormat="1" applyFont="1" applyFill="1" applyBorder="1">
      <alignment horizontal="right" vertical="center"/>
    </xf>
    <xf numFmtId="167" fontId="16" fillId="9" borderId="18" xfId="26" applyFont="1" applyFill="1" applyBorder="1">
      <alignment horizontal="left" vertical="center"/>
    </xf>
    <xf numFmtId="1" fontId="16" fillId="9" borderId="18" xfId="27" applyFont="1" applyFill="1" applyBorder="1">
      <alignment horizontal="right" vertical="center"/>
    </xf>
    <xf numFmtId="0" fontId="16" fillId="9" borderId="18" xfId="28" applyFont="1" applyFill="1" applyBorder="1" applyAlignment="1">
      <alignment horizontal="right" vertical="center"/>
    </xf>
    <xf numFmtId="0" fontId="16" fillId="9" borderId="18" xfId="28" applyFont="1" applyFill="1" applyBorder="1">
      <alignment horizontal="left" vertical="center"/>
    </xf>
    <xf numFmtId="0" fontId="42" fillId="9" borderId="18" xfId="29" applyFont="1" applyFill="1" applyBorder="1">
      <alignment horizontal="right" vertical="top"/>
    </xf>
    <xf numFmtId="0" fontId="18" fillId="9" borderId="18" xfId="29" applyFont="1" applyFill="1" applyBorder="1" applyAlignment="1">
      <alignment horizontal="right" vertical="center"/>
    </xf>
    <xf numFmtId="168" fontId="16" fillId="9" borderId="18" xfId="26" applyNumberFormat="1" applyFont="1" applyFill="1" applyBorder="1">
      <alignment horizontal="left" vertical="center"/>
    </xf>
    <xf numFmtId="164" fontId="16" fillId="9" borderId="18" xfId="27" applyNumberFormat="1" applyFont="1" applyFill="1" applyBorder="1">
      <alignment horizontal="right" vertical="center"/>
    </xf>
    <xf numFmtId="167" fontId="16" fillId="10" borderId="18" xfId="26" applyFont="1" applyFill="1" applyBorder="1">
      <alignment horizontal="left" vertical="center"/>
    </xf>
    <xf numFmtId="1" fontId="16" fillId="10" borderId="18" xfId="27" applyFont="1" applyFill="1" applyBorder="1">
      <alignment horizontal="right" vertical="center"/>
    </xf>
    <xf numFmtId="0" fontId="16" fillId="10" borderId="18" xfId="28" applyFont="1" applyFill="1" applyBorder="1">
      <alignment horizontal="left" vertical="center"/>
    </xf>
    <xf numFmtId="0" fontId="42" fillId="10" borderId="18" xfId="29" applyFont="1" applyFill="1" applyBorder="1">
      <alignment horizontal="right" vertical="top"/>
    </xf>
    <xf numFmtId="0" fontId="18" fillId="10" borderId="18" xfId="29" applyFont="1" applyFill="1" applyBorder="1" applyAlignment="1">
      <alignment horizontal="right" vertical="center"/>
    </xf>
    <xf numFmtId="168" fontId="16" fillId="10" borderId="18" xfId="26" applyNumberFormat="1" applyFont="1" applyFill="1" applyBorder="1">
      <alignment horizontal="left" vertical="center"/>
    </xf>
    <xf numFmtId="164" fontId="16" fillId="10" borderId="18" xfId="27" applyNumberFormat="1" applyFont="1" applyFill="1" applyBorder="1">
      <alignment horizontal="right" vertical="center"/>
    </xf>
    <xf numFmtId="167" fontId="16" fillId="11" borderId="18" xfId="26" applyFont="1" applyFill="1" applyBorder="1">
      <alignment horizontal="left" vertical="center"/>
    </xf>
    <xf numFmtId="1" fontId="16" fillId="11" borderId="18" xfId="27" applyFont="1" applyFill="1" applyBorder="1">
      <alignment horizontal="right" vertical="center"/>
    </xf>
    <xf numFmtId="0" fontId="16" fillId="11" borderId="18" xfId="28" applyFont="1" applyFill="1" applyBorder="1">
      <alignment horizontal="left" vertical="center"/>
    </xf>
    <xf numFmtId="0" fontId="42" fillId="11" borderId="18" xfId="29" applyFont="1" applyFill="1" applyBorder="1">
      <alignment horizontal="right" vertical="top"/>
    </xf>
    <xf numFmtId="0" fontId="18" fillId="11" borderId="18" xfId="29" applyFont="1" applyFill="1" applyBorder="1" applyAlignment="1">
      <alignment horizontal="right" vertical="center"/>
    </xf>
    <xf numFmtId="168" fontId="16" fillId="11" borderId="18" xfId="26" applyNumberFormat="1" applyFont="1" applyFill="1" applyBorder="1">
      <alignment horizontal="left" vertical="center"/>
    </xf>
    <xf numFmtId="164" fontId="16" fillId="11" borderId="18" xfId="27" applyNumberFormat="1" applyFont="1" applyFill="1" applyBorder="1">
      <alignment horizontal="right" vertical="center"/>
    </xf>
    <xf numFmtId="0" fontId="27" fillId="0" borderId="0" xfId="0" applyFont="1" applyAlignment="1">
      <alignment horizontal="left"/>
    </xf>
    <xf numFmtId="0" fontId="31" fillId="0" borderId="0" xfId="0" applyFont="1" applyAlignment="1">
      <alignment horizontal="center"/>
    </xf>
    <xf numFmtId="0" fontId="16" fillId="5" borderId="8" xfId="0" applyFont="1" applyFill="1" applyBorder="1" applyAlignment="1">
      <alignment horizontal="left" vertical="center" indent="1"/>
    </xf>
    <xf numFmtId="0" fontId="16" fillId="5" borderId="0" xfId="0" applyFont="1" applyFill="1" applyAlignment="1">
      <alignment horizontal="left" vertical="center" indent="1"/>
    </xf>
    <xf numFmtId="0" fontId="35" fillId="5" borderId="0" xfId="0" applyFont="1" applyFill="1" applyAlignment="1">
      <alignment horizontal="center" vertical="center"/>
    </xf>
    <xf numFmtId="0" fontId="27" fillId="0" borderId="0" xfId="0" applyFont="1" applyAlignment="1">
      <alignment horizontal="center"/>
    </xf>
    <xf numFmtId="0" fontId="27" fillId="0" borderId="0" xfId="0" applyFont="1" applyAlignment="1">
      <alignment horizontal="left"/>
    </xf>
    <xf numFmtId="164" fontId="36" fillId="5" borderId="0" xfId="0" applyNumberFormat="1" applyFont="1" applyFill="1" applyAlignment="1">
      <alignment horizontal="left" vertical="center" indent="2"/>
    </xf>
    <xf numFmtId="0" fontId="23" fillId="0" borderId="0" xfId="0" applyFont="1" applyAlignment="1">
      <alignment horizontal="left" indent="1"/>
    </xf>
    <xf numFmtId="0" fontId="31" fillId="5" borderId="0" xfId="0" applyFont="1" applyFill="1" applyAlignment="1">
      <alignment horizontal="left" wrapText="1" indent="3"/>
    </xf>
    <xf numFmtId="0" fontId="29" fillId="6" borderId="0" xfId="0" applyFont="1" applyFill="1" applyAlignment="1">
      <alignment horizontal="center" vertical="center"/>
    </xf>
    <xf numFmtId="0" fontId="30" fillId="5" borderId="0" xfId="21" applyFont="1" applyFill="1" applyAlignment="1">
      <alignment horizontal="justify" vertical="center" wrapText="1"/>
    </xf>
    <xf numFmtId="0" fontId="17" fillId="5" borderId="8" xfId="0" applyFont="1" applyFill="1" applyBorder="1" applyAlignment="1">
      <alignment horizontal="left" wrapText="1" indent="1"/>
    </xf>
    <xf numFmtId="0" fontId="17" fillId="5" borderId="0" xfId="0" applyFont="1" applyFill="1" applyAlignment="1">
      <alignment horizontal="left" wrapText="1" indent="1"/>
    </xf>
    <xf numFmtId="0" fontId="17" fillId="5" borderId="12" xfId="0" applyFont="1" applyFill="1" applyBorder="1" applyAlignment="1">
      <alignment horizontal="left" wrapText="1" indent="1"/>
    </xf>
    <xf numFmtId="0" fontId="17" fillId="5" borderId="8" xfId="0" applyFont="1" applyFill="1" applyBorder="1" applyAlignment="1">
      <alignment horizontal="left" vertical="center" wrapText="1" indent="1"/>
    </xf>
    <xf numFmtId="0" fontId="17" fillId="5" borderId="0" xfId="0" applyFont="1" applyFill="1" applyAlignment="1">
      <alignment horizontal="left" vertical="center" wrapText="1" indent="1"/>
    </xf>
    <xf numFmtId="0" fontId="17" fillId="5" borderId="12" xfId="0" applyFont="1" applyFill="1" applyBorder="1" applyAlignment="1">
      <alignment horizontal="left" vertical="center" wrapText="1" indent="1"/>
    </xf>
    <xf numFmtId="0" fontId="31" fillId="5" borderId="0" xfId="0" applyFont="1" applyFill="1" applyAlignment="1">
      <alignment horizontal="center" wrapText="1"/>
    </xf>
    <xf numFmtId="49" fontId="17" fillId="0" borderId="15" xfId="30" applyNumberFormat="1" applyFont="1" applyFill="1" applyBorder="1">
      <alignment horizontal="center" vertical="center" wrapText="1"/>
    </xf>
    <xf numFmtId="0" fontId="0" fillId="0" borderId="15" xfId="0" applyBorder="1" applyAlignment="1">
      <alignment horizontal="center" vertical="center" wrapText="1"/>
    </xf>
    <xf numFmtId="49" fontId="15" fillId="0" borderId="0" xfId="0" applyNumberFormat="1" applyFont="1" applyAlignment="1">
      <alignment horizontal="left" vertical="top" wrapText="1"/>
    </xf>
    <xf numFmtId="0" fontId="17" fillId="0" borderId="0" xfId="0" applyFont="1" applyAlignment="1">
      <alignment horizontal="center" vertical="center" wrapText="1"/>
    </xf>
    <xf numFmtId="0" fontId="43" fillId="0" borderId="0" xfId="0" applyFont="1" applyAlignment="1">
      <alignment horizontal="center" vertical="center"/>
    </xf>
    <xf numFmtId="0" fontId="17" fillId="0" borderId="19" xfId="3" applyFont="1" applyFill="1" applyBorder="1">
      <alignment horizontal="left" vertical="center" wrapText="1"/>
    </xf>
    <xf numFmtId="0" fontId="0" fillId="0" borderId="19" xfId="0" applyBorder="1" applyAlignment="1">
      <alignment horizontal="left" vertical="center" wrapText="1"/>
    </xf>
    <xf numFmtId="0" fontId="17" fillId="0" borderId="0" xfId="3" applyFont="1" applyFill="1" applyBorder="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49" fontId="17" fillId="8" borderId="19" xfId="30" applyNumberFormat="1" applyFont="1" applyFill="1" applyBorder="1">
      <alignment horizontal="center" vertical="center" wrapText="1"/>
    </xf>
    <xf numFmtId="0" fontId="0" fillId="8" borderId="19" xfId="0" applyFill="1" applyBorder="1" applyAlignment="1">
      <alignment horizontal="center"/>
    </xf>
    <xf numFmtId="49" fontId="17" fillId="8" borderId="0" xfId="30" applyNumberFormat="1" applyFont="1" applyFill="1" applyBorder="1">
      <alignment horizontal="center" vertical="center" wrapText="1"/>
    </xf>
    <xf numFmtId="0" fontId="0" fillId="8" borderId="0" xfId="0" applyFill="1" applyAlignment="1">
      <alignment horizontal="center"/>
    </xf>
    <xf numFmtId="0" fontId="28" fillId="0" borderId="19" xfId="0" applyFont="1" applyBorder="1" applyAlignment="1">
      <alignment horizontal="center"/>
    </xf>
    <xf numFmtId="0" fontId="28" fillId="0" borderId="0" xfId="0" applyFont="1" applyAlignment="1">
      <alignment horizontal="center"/>
    </xf>
    <xf numFmtId="49" fontId="17" fillId="0" borderId="19" xfId="30" applyNumberFormat="1" applyFont="1" applyFill="1" applyBorder="1">
      <alignment horizontal="center" vertical="center" wrapText="1"/>
    </xf>
    <xf numFmtId="0" fontId="0" fillId="0" borderId="19" xfId="0" applyBorder="1" applyAlignment="1">
      <alignment horizontal="center" vertical="center" wrapText="1"/>
    </xf>
    <xf numFmtId="0" fontId="0" fillId="0" borderId="0" xfId="0" applyAlignment="1">
      <alignment horizontal="center" vertical="center"/>
    </xf>
    <xf numFmtId="0" fontId="0" fillId="0" borderId="15" xfId="0" applyBorder="1" applyAlignment="1">
      <alignment horizontal="center" vertical="center"/>
    </xf>
  </cellXfs>
  <cellStyles count="31">
    <cellStyle name="Arrows_Comparison" xfId="1" xr:uid="{00000000-0005-0000-0000-000000000000}"/>
    <cellStyle name="BenchMark_Header" xfId="2" xr:uid="{00000000-0005-0000-0000-000001000000}"/>
    <cellStyle name="Countries" xfId="3" xr:uid="{00000000-0005-0000-0000-000002000000}"/>
    <cellStyle name="Countries_List" xfId="28" xr:uid="{B969EA61-23FD-4321-8CCF-6FDEE017CC79}"/>
    <cellStyle name="DataSheet" xfId="4" xr:uid="{00000000-0005-0000-0000-000004000000}"/>
    <cellStyle name="DataSheet 2" xfId="15" xr:uid="{00000000-0005-0000-0000-000005000000}"/>
    <cellStyle name="DataSheet 2 2" xfId="20" xr:uid="{00000000-0005-0000-0000-000006000000}"/>
    <cellStyle name="DataSheet 3" xfId="17" xr:uid="{00000000-0005-0000-0000-000007000000}"/>
    <cellStyle name="DataSheet 3 2" xfId="25" xr:uid="{20A7D0B8-9AFF-48AF-AD42-96E81FA40CE4}"/>
    <cellStyle name="Description_Header" xfId="5" xr:uid="{00000000-0005-0000-0000-000008000000}"/>
    <cellStyle name="Exhibit_Title" xfId="6" xr:uid="{00000000-0005-0000-0000-000009000000}"/>
    <cellStyle name="Footnote_Bottom_Marker" xfId="7" xr:uid="{00000000-0005-0000-0000-00000A000000}"/>
    <cellStyle name="Footnote_Top_Marker" xfId="29" xr:uid="{ECAB5744-1235-433E-82D7-AC4FDADBD776}"/>
    <cellStyle name="Footnotes" xfId="8" xr:uid="{00000000-0005-0000-0000-00000C000000}"/>
    <cellStyle name="Footnotes 2" xfId="16" xr:uid="{00000000-0005-0000-0000-00000D000000}"/>
    <cellStyle name="Footnotes 2 2" xfId="21" xr:uid="{00000000-0005-0000-0000-00000E000000}"/>
    <cellStyle name="Footnotes 3" xfId="18" xr:uid="{00000000-0005-0000-0000-00000F000000}"/>
    <cellStyle name="Head_6.5_Cent_topborder" xfId="9" xr:uid="{00000000-0005-0000-0000-000010000000}"/>
    <cellStyle name="Head_8_Cent" xfId="30" xr:uid="{AE2C1B9A-5732-495F-9268-4D3D09D4C267}"/>
    <cellStyle name="Hyperlink" xfId="22" builtinId="8"/>
    <cellStyle name="Index_Header" xfId="10" xr:uid="{00000000-0005-0000-0000-000013000000}"/>
    <cellStyle name="Normal" xfId="0" builtinId="0"/>
    <cellStyle name="Normal 2" xfId="11" xr:uid="{00000000-0005-0000-0000-000015000000}"/>
    <cellStyle name="Normal 2 2" xfId="19" xr:uid="{00000000-0005-0000-0000-000016000000}"/>
    <cellStyle name="Normal 2 3" xfId="24" xr:uid="{B3090891-8DAC-49F7-8EFD-EE78E9A19A6A}"/>
    <cellStyle name="Normal 3" xfId="23" xr:uid="{00000000-0005-0000-0000-000017000000}"/>
    <cellStyle name="Numbers_Center" xfId="12" xr:uid="{00000000-0005-0000-0000-000018000000}"/>
    <cellStyle name="Numbers_Right" xfId="27" xr:uid="{688D8FFB-DF18-473C-9205-74E87D7B5E3C}"/>
    <cellStyle name="Numbers_S_Error" xfId="26" xr:uid="{1EAEC2DC-C844-4633-BD74-D1D0CED25817}"/>
    <cellStyle name="RandS_Column" xfId="13" xr:uid="{00000000-0005-0000-0000-00001B000000}"/>
    <cellStyle name="Significance_Arrows" xfId="14" xr:uid="{00000000-0005-0000-0000-00001C000000}"/>
  </cellStyles>
  <dxfs count="13">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008BB0"/>
      <rgbColor rgb="001FB714"/>
      <rgbColor rgb="000000D4"/>
      <rgbColor rgb="00FCF305"/>
      <rgbColor rgb="00CCE8EF"/>
      <rgbColor rgb="000000EA"/>
      <rgbColor rgb="0066B9D0"/>
      <rgbColor rgb="00006411"/>
      <rgbColor rgb="00000090"/>
      <rgbColor rgb="0090713A"/>
      <rgbColor rgb="004600A5"/>
      <rgbColor rgb="00008080"/>
      <rgbColor rgb="00C0C0C0"/>
      <rgbColor rgb="00808080"/>
      <rgbColor rgb="008080FF"/>
      <rgbColor rgb="00802060"/>
      <rgbColor rgb="00FFFFC0"/>
      <rgbColor rgb="00A0E0E0"/>
      <rgbColor rgb="00000000"/>
      <rgbColor rgb="00FFFFFF"/>
      <rgbColor rgb="006E7D6E"/>
      <rgbColor rgb="00F0FFF0"/>
      <rgbColor rgb="00C8E1C8"/>
      <rgbColor rgb="00E6FFE6"/>
      <rgbColor rgb="00CECECE"/>
      <rgbColor rgb="00000000"/>
      <rgbColor rgb="00000000"/>
      <rgbColor rgb="00000000"/>
      <rgbColor rgb="0000AAAA"/>
      <rgbColor rgb="00005555"/>
      <rgbColor rgb="00000063"/>
      <rgbColor rgb="00FF80FF"/>
      <rgbColor rgb="00CCFFCC"/>
      <rgbColor rgb="00AFAFAF"/>
      <rgbColor rgb="00A6CAF0"/>
      <rgbColor rgb="00B3DCE7"/>
      <rgbColor rgb="00EEEEEE"/>
      <rgbColor rgb="00D9D9D9"/>
      <rgbColor rgb="00FF0000"/>
      <rgbColor rgb="004B994B"/>
      <rgbColor rgb="00339933"/>
      <rgbColor rgb="00999933"/>
      <rgbColor rgb="00996633"/>
      <rgbColor rgb="00996666"/>
      <rgbColor rgb="00666699"/>
      <rgbColor rgb="00969696"/>
      <rgbColor rgb="003333CC"/>
      <rgbColor rgb="00336666"/>
      <rgbColor rgb="00003300"/>
      <rgbColor rgb="005F5F5F"/>
      <rgbColor rgb="00663300"/>
      <rgbColor rgb="00993366"/>
      <rgbColor rgb="00333399"/>
      <rgbColor rgb="00424242"/>
    </indexedColors>
    <mruColors>
      <color rgb="FF68504A"/>
      <color rgb="FFE8E5E4"/>
      <color rgb="FFD2CBC9"/>
      <color rgb="FF438BD4"/>
      <color rgb="FFE3EEF9"/>
      <color rgb="FFE6F1EE"/>
      <color rgb="FF3A6E78"/>
      <color rgb="FF4AA48F"/>
      <color rgb="FFE3E9EA"/>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9</xdr:col>
      <xdr:colOff>145651</xdr:colOff>
      <xdr:row>11</xdr:row>
      <xdr:rowOff>67235</xdr:rowOff>
    </xdr:from>
    <xdr:ext cx="3028485" cy="414282"/>
    <xdr:grpSp>
      <xdr:nvGrpSpPr>
        <xdr:cNvPr id="154" name="Group 153">
          <a:extLst>
            <a:ext uri="{FF2B5EF4-FFF2-40B4-BE49-F238E27FC236}">
              <a16:creationId xmlns:a16="http://schemas.microsoft.com/office/drawing/2014/main" id="{89047FAF-3FCE-451D-B87F-104EC349946B}"/>
            </a:ext>
          </a:extLst>
        </xdr:cNvPr>
        <xdr:cNvGrpSpPr>
          <a:grpSpLocks noChangeAspect="1"/>
        </xdr:cNvGrpSpPr>
      </xdr:nvGrpSpPr>
      <xdr:grpSpPr>
        <a:xfrm>
          <a:off x="6582310" y="5759823"/>
          <a:ext cx="3028485" cy="414282"/>
          <a:chOff x="5692439" y="20019739"/>
          <a:chExt cx="3050062" cy="949159"/>
        </a:xfrm>
      </xdr:grpSpPr>
      <xdr:cxnSp macro="">
        <xdr:nvCxnSpPr>
          <xdr:cNvPr id="155" name="Straight Arrow Connector 154">
            <a:extLst>
              <a:ext uri="{FF2B5EF4-FFF2-40B4-BE49-F238E27FC236}">
                <a16:creationId xmlns:a16="http://schemas.microsoft.com/office/drawing/2014/main" id="{84A063E2-ADE0-49A6-927D-938BA2CEDDB6}"/>
              </a:ext>
            </a:extLst>
          </xdr:cNvPr>
          <xdr:cNvCxnSpPr/>
        </xdr:nvCxnSpPr>
        <xdr:spPr>
          <a:xfrm flipH="1">
            <a:off x="5692439"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156" name="Straight Arrow Connector 155">
            <a:extLst>
              <a:ext uri="{FF2B5EF4-FFF2-40B4-BE49-F238E27FC236}">
                <a16:creationId xmlns:a16="http://schemas.microsoft.com/office/drawing/2014/main" id="{1DD9937A-6C07-438A-B25F-DB79458204AD}"/>
              </a:ext>
            </a:extLst>
          </xdr:cNvPr>
          <xdr:cNvCxnSpPr/>
        </xdr:nvCxnSpPr>
        <xdr:spPr>
          <a:xfrm flipH="1">
            <a:off x="6700957"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157" name="Straight Arrow Connector 156">
            <a:extLst>
              <a:ext uri="{FF2B5EF4-FFF2-40B4-BE49-F238E27FC236}">
                <a16:creationId xmlns:a16="http://schemas.microsoft.com/office/drawing/2014/main" id="{91B74B49-DB1A-40A1-8276-860D6E5E8700}"/>
              </a:ext>
            </a:extLst>
          </xdr:cNvPr>
          <xdr:cNvCxnSpPr/>
        </xdr:nvCxnSpPr>
        <xdr:spPr>
          <a:xfrm flipH="1">
            <a:off x="7709559"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158" name="Straight Arrow Connector 157">
            <a:extLst>
              <a:ext uri="{FF2B5EF4-FFF2-40B4-BE49-F238E27FC236}">
                <a16:creationId xmlns:a16="http://schemas.microsoft.com/office/drawing/2014/main" id="{F4EE5BE3-EE84-4150-83F7-2C055221371E}"/>
              </a:ext>
            </a:extLst>
          </xdr:cNvPr>
          <xdr:cNvCxnSpPr/>
        </xdr:nvCxnSpPr>
        <xdr:spPr>
          <a:xfrm flipH="1">
            <a:off x="8742501"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grpSp>
    <xdr:clientData/>
  </xdr:oneCellAnchor>
  <xdr:oneCellAnchor>
    <xdr:from>
      <xdr:col>9</xdr:col>
      <xdr:colOff>145639</xdr:colOff>
      <xdr:row>20</xdr:row>
      <xdr:rowOff>67235</xdr:rowOff>
    </xdr:from>
    <xdr:ext cx="3067184" cy="414282"/>
    <xdr:grpSp>
      <xdr:nvGrpSpPr>
        <xdr:cNvPr id="207" name="Group 206">
          <a:extLst>
            <a:ext uri="{FF2B5EF4-FFF2-40B4-BE49-F238E27FC236}">
              <a16:creationId xmlns:a16="http://schemas.microsoft.com/office/drawing/2014/main" id="{E825A531-5468-4985-9EAE-F74E056A8F61}"/>
            </a:ext>
          </a:extLst>
        </xdr:cNvPr>
        <xdr:cNvGrpSpPr>
          <a:grpSpLocks noChangeAspect="1"/>
        </xdr:cNvGrpSpPr>
      </xdr:nvGrpSpPr>
      <xdr:grpSpPr>
        <a:xfrm>
          <a:off x="6582298" y="9229164"/>
          <a:ext cx="3067184" cy="414282"/>
          <a:chOff x="5692439" y="20019739"/>
          <a:chExt cx="3089041" cy="949159"/>
        </a:xfrm>
      </xdr:grpSpPr>
      <xdr:cxnSp macro="">
        <xdr:nvCxnSpPr>
          <xdr:cNvPr id="208" name="Straight Arrow Connector 207">
            <a:extLst>
              <a:ext uri="{FF2B5EF4-FFF2-40B4-BE49-F238E27FC236}">
                <a16:creationId xmlns:a16="http://schemas.microsoft.com/office/drawing/2014/main" id="{D7CB0B40-F8AF-4953-9F51-C071D4FF0FE0}"/>
              </a:ext>
            </a:extLst>
          </xdr:cNvPr>
          <xdr:cNvCxnSpPr/>
        </xdr:nvCxnSpPr>
        <xdr:spPr>
          <a:xfrm flipH="1">
            <a:off x="5692439"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209" name="Straight Arrow Connector 208">
            <a:extLst>
              <a:ext uri="{FF2B5EF4-FFF2-40B4-BE49-F238E27FC236}">
                <a16:creationId xmlns:a16="http://schemas.microsoft.com/office/drawing/2014/main" id="{F38AAE47-B2F3-439F-A232-3372C1F67E23}"/>
              </a:ext>
            </a:extLst>
          </xdr:cNvPr>
          <xdr:cNvCxnSpPr/>
        </xdr:nvCxnSpPr>
        <xdr:spPr>
          <a:xfrm flipH="1">
            <a:off x="6700587"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210" name="Straight Arrow Connector 209">
            <a:extLst>
              <a:ext uri="{FF2B5EF4-FFF2-40B4-BE49-F238E27FC236}">
                <a16:creationId xmlns:a16="http://schemas.microsoft.com/office/drawing/2014/main" id="{91CCE01F-A595-453B-BA60-BB219D4D3B77}"/>
              </a:ext>
            </a:extLst>
          </xdr:cNvPr>
          <xdr:cNvCxnSpPr/>
        </xdr:nvCxnSpPr>
        <xdr:spPr>
          <a:xfrm flipH="1">
            <a:off x="7732500"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211" name="Straight Arrow Connector 210">
            <a:extLst>
              <a:ext uri="{FF2B5EF4-FFF2-40B4-BE49-F238E27FC236}">
                <a16:creationId xmlns:a16="http://schemas.microsoft.com/office/drawing/2014/main" id="{0FFC7D28-CB9B-4E86-A3ED-69C848C9EE7A}"/>
              </a:ext>
            </a:extLst>
          </xdr:cNvPr>
          <xdr:cNvCxnSpPr/>
        </xdr:nvCxnSpPr>
        <xdr:spPr>
          <a:xfrm flipH="1">
            <a:off x="8781480" y="20019739"/>
            <a:ext cx="0" cy="949159"/>
          </a:xfrm>
          <a:prstGeom prst="straightConnector1">
            <a:avLst/>
          </a:prstGeom>
          <a:ln w="38100">
            <a:solidFill>
              <a:schemeClr val="bg1">
                <a:lumMod val="65000"/>
              </a:schemeClr>
            </a:solidFill>
            <a:tailEnd type="triangle"/>
          </a:ln>
          <a:effectLst/>
        </xdr:spPr>
        <xdr:style>
          <a:lnRef idx="2">
            <a:schemeClr val="accent1"/>
          </a:lnRef>
          <a:fillRef idx="0">
            <a:schemeClr val="accent1"/>
          </a:fillRef>
          <a:effectRef idx="1">
            <a:schemeClr val="accent1"/>
          </a:effectRef>
          <a:fontRef idx="minor">
            <a:schemeClr val="tx1"/>
          </a:fontRef>
        </xdr:style>
      </xdr:cxnSp>
    </xdr:grpSp>
    <xdr:clientData/>
  </xdr:oneCellAnchor>
  <xdr:twoCellAnchor>
    <xdr:from>
      <xdr:col>9</xdr:col>
      <xdr:colOff>56029</xdr:colOff>
      <xdr:row>12</xdr:row>
      <xdr:rowOff>65556</xdr:rowOff>
    </xdr:from>
    <xdr:to>
      <xdr:col>13</xdr:col>
      <xdr:colOff>726804</xdr:colOff>
      <xdr:row>16</xdr:row>
      <xdr:rowOff>276335</xdr:rowOff>
    </xdr:to>
    <xdr:grpSp>
      <xdr:nvGrpSpPr>
        <xdr:cNvPr id="6" name="Group 5">
          <a:extLst>
            <a:ext uri="{FF2B5EF4-FFF2-40B4-BE49-F238E27FC236}">
              <a16:creationId xmlns:a16="http://schemas.microsoft.com/office/drawing/2014/main" id="{63FC5583-8697-41ED-9FFA-A6B489179F6B}"/>
            </a:ext>
          </a:extLst>
        </xdr:cNvPr>
        <xdr:cNvGrpSpPr/>
      </xdr:nvGrpSpPr>
      <xdr:grpSpPr>
        <a:xfrm>
          <a:off x="6492688" y="6242238"/>
          <a:ext cx="3145034" cy="1429979"/>
          <a:chOff x="6323479" y="5809130"/>
          <a:chExt cx="3090125" cy="1430251"/>
        </a:xfrm>
      </xdr:grpSpPr>
      <xdr:grpSp>
        <xdr:nvGrpSpPr>
          <xdr:cNvPr id="140" name="Group 139">
            <a:extLst>
              <a:ext uri="{FF2B5EF4-FFF2-40B4-BE49-F238E27FC236}">
                <a16:creationId xmlns:a16="http://schemas.microsoft.com/office/drawing/2014/main" id="{19ECFE12-6253-456C-AAD6-24093027B546}"/>
              </a:ext>
            </a:extLst>
          </xdr:cNvPr>
          <xdr:cNvGrpSpPr>
            <a:grpSpLocks noChangeAspect="1"/>
          </xdr:cNvGrpSpPr>
        </xdr:nvGrpSpPr>
        <xdr:grpSpPr>
          <a:xfrm>
            <a:off x="6323479" y="5809130"/>
            <a:ext cx="3090125" cy="219456"/>
            <a:chOff x="5231266" y="20929293"/>
            <a:chExt cx="3282008" cy="220517"/>
          </a:xfrm>
        </xdr:grpSpPr>
        <xdr:sp macro="" textlink="">
          <xdr:nvSpPr>
            <xdr:cNvPr id="147" name="Oval 146">
              <a:extLst>
                <a:ext uri="{FF2B5EF4-FFF2-40B4-BE49-F238E27FC236}">
                  <a16:creationId xmlns:a16="http://schemas.microsoft.com/office/drawing/2014/main" id="{6A06011C-BEB6-4521-9117-18ACA842EDC0}"/>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48" name="Straight Connector 147">
              <a:extLst>
                <a:ext uri="{FF2B5EF4-FFF2-40B4-BE49-F238E27FC236}">
                  <a16:creationId xmlns:a16="http://schemas.microsoft.com/office/drawing/2014/main" id="{D9FAF432-3C66-4A5E-830D-81B644DF3ADC}"/>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149" name="Oval 148">
              <a:extLst>
                <a:ext uri="{FF2B5EF4-FFF2-40B4-BE49-F238E27FC236}">
                  <a16:creationId xmlns:a16="http://schemas.microsoft.com/office/drawing/2014/main" id="{3F173902-AA2C-426C-BA76-A2A335EA8F5B}"/>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50" name="Oval 149">
              <a:extLst>
                <a:ext uri="{FF2B5EF4-FFF2-40B4-BE49-F238E27FC236}">
                  <a16:creationId xmlns:a16="http://schemas.microsoft.com/office/drawing/2014/main" id="{F200ADB8-4AB7-4514-AA12-87B01CA4AB99}"/>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151" name="Oval 150">
              <a:extLst>
                <a:ext uri="{FF2B5EF4-FFF2-40B4-BE49-F238E27FC236}">
                  <a16:creationId xmlns:a16="http://schemas.microsoft.com/office/drawing/2014/main" id="{B1728C62-CFA5-4DDA-A078-89309DAF4805}"/>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152" name="Straight Connector 151">
              <a:extLst>
                <a:ext uri="{FF2B5EF4-FFF2-40B4-BE49-F238E27FC236}">
                  <a16:creationId xmlns:a16="http://schemas.microsoft.com/office/drawing/2014/main" id="{8ABD6918-3B43-4DEA-95E1-86D5BCE578A6}"/>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153" name="Straight Connector 152">
              <a:extLst>
                <a:ext uri="{FF2B5EF4-FFF2-40B4-BE49-F238E27FC236}">
                  <a16:creationId xmlns:a16="http://schemas.microsoft.com/office/drawing/2014/main" id="{B0D52A09-DE51-4387-B7DD-A996D4C8E0C9}"/>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grpSp>
        <xdr:nvGrpSpPr>
          <xdr:cNvPr id="220" name="Group 219">
            <a:extLst>
              <a:ext uri="{FF2B5EF4-FFF2-40B4-BE49-F238E27FC236}">
                <a16:creationId xmlns:a16="http://schemas.microsoft.com/office/drawing/2014/main" id="{393AFF73-C6E5-4D44-A1C3-AA3F6F2371E2}"/>
              </a:ext>
            </a:extLst>
          </xdr:cNvPr>
          <xdr:cNvGrpSpPr>
            <a:grpSpLocks noChangeAspect="1"/>
          </xdr:cNvGrpSpPr>
        </xdr:nvGrpSpPr>
        <xdr:grpSpPr>
          <a:xfrm>
            <a:off x="6323479" y="6124575"/>
            <a:ext cx="3090125" cy="219456"/>
            <a:chOff x="5231266" y="20929293"/>
            <a:chExt cx="3282008" cy="220517"/>
          </a:xfrm>
        </xdr:grpSpPr>
        <xdr:sp macro="" textlink="">
          <xdr:nvSpPr>
            <xdr:cNvPr id="221" name="Oval 220">
              <a:extLst>
                <a:ext uri="{FF2B5EF4-FFF2-40B4-BE49-F238E27FC236}">
                  <a16:creationId xmlns:a16="http://schemas.microsoft.com/office/drawing/2014/main" id="{5DB299BF-196C-49CE-B288-C9C6DB0EFDD8}"/>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22" name="Straight Connector 221">
              <a:extLst>
                <a:ext uri="{FF2B5EF4-FFF2-40B4-BE49-F238E27FC236}">
                  <a16:creationId xmlns:a16="http://schemas.microsoft.com/office/drawing/2014/main" id="{F1DBB88C-DF84-4E84-90F7-EDB27808D6ED}"/>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223" name="Oval 222">
              <a:extLst>
                <a:ext uri="{FF2B5EF4-FFF2-40B4-BE49-F238E27FC236}">
                  <a16:creationId xmlns:a16="http://schemas.microsoft.com/office/drawing/2014/main" id="{A33308F5-42FE-479E-8B4D-85011E01D13F}"/>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24" name="Oval 223">
              <a:extLst>
                <a:ext uri="{FF2B5EF4-FFF2-40B4-BE49-F238E27FC236}">
                  <a16:creationId xmlns:a16="http://schemas.microsoft.com/office/drawing/2014/main" id="{DA703C95-CE44-4072-B730-33BD2980A302}"/>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25" name="Oval 224">
              <a:extLst>
                <a:ext uri="{FF2B5EF4-FFF2-40B4-BE49-F238E27FC236}">
                  <a16:creationId xmlns:a16="http://schemas.microsoft.com/office/drawing/2014/main" id="{72BFCD22-B314-4B00-A9AA-7151883D4D87}"/>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26" name="Straight Connector 225">
              <a:extLst>
                <a:ext uri="{FF2B5EF4-FFF2-40B4-BE49-F238E27FC236}">
                  <a16:creationId xmlns:a16="http://schemas.microsoft.com/office/drawing/2014/main" id="{27C4E31F-3AF1-4E49-837B-F183D7B59BEB}"/>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227" name="Straight Connector 226">
              <a:extLst>
                <a:ext uri="{FF2B5EF4-FFF2-40B4-BE49-F238E27FC236}">
                  <a16:creationId xmlns:a16="http://schemas.microsoft.com/office/drawing/2014/main" id="{8B2ADA03-AE31-4015-B70C-FA94AA6ECBB4}"/>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grpSp>
        <xdr:nvGrpSpPr>
          <xdr:cNvPr id="228" name="Group 227">
            <a:extLst>
              <a:ext uri="{FF2B5EF4-FFF2-40B4-BE49-F238E27FC236}">
                <a16:creationId xmlns:a16="http://schemas.microsoft.com/office/drawing/2014/main" id="{BEC86C20-E8E2-4F74-9B2F-336CED92250E}"/>
              </a:ext>
            </a:extLst>
          </xdr:cNvPr>
          <xdr:cNvGrpSpPr>
            <a:grpSpLocks noChangeAspect="1"/>
          </xdr:cNvGrpSpPr>
        </xdr:nvGrpSpPr>
        <xdr:grpSpPr>
          <a:xfrm>
            <a:off x="6323479" y="6410325"/>
            <a:ext cx="3090125" cy="219456"/>
            <a:chOff x="5231266" y="20929293"/>
            <a:chExt cx="3282008" cy="220517"/>
          </a:xfrm>
        </xdr:grpSpPr>
        <xdr:sp macro="" textlink="">
          <xdr:nvSpPr>
            <xdr:cNvPr id="229" name="Oval 228">
              <a:extLst>
                <a:ext uri="{FF2B5EF4-FFF2-40B4-BE49-F238E27FC236}">
                  <a16:creationId xmlns:a16="http://schemas.microsoft.com/office/drawing/2014/main" id="{E5FF610D-ECC2-44F1-AD52-38BD61FA51E3}"/>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30" name="Straight Connector 229">
              <a:extLst>
                <a:ext uri="{FF2B5EF4-FFF2-40B4-BE49-F238E27FC236}">
                  <a16:creationId xmlns:a16="http://schemas.microsoft.com/office/drawing/2014/main" id="{11A2F247-7358-4C17-BF02-DC2990BC137F}"/>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231" name="Oval 230">
              <a:extLst>
                <a:ext uri="{FF2B5EF4-FFF2-40B4-BE49-F238E27FC236}">
                  <a16:creationId xmlns:a16="http://schemas.microsoft.com/office/drawing/2014/main" id="{B10B82A9-78EC-46A2-9E9A-5EB1DBC2E0CD}"/>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32" name="Oval 231">
              <a:extLst>
                <a:ext uri="{FF2B5EF4-FFF2-40B4-BE49-F238E27FC236}">
                  <a16:creationId xmlns:a16="http://schemas.microsoft.com/office/drawing/2014/main" id="{CE97A101-2CF7-4377-A838-4C5C81CA7F18}"/>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33" name="Oval 232">
              <a:extLst>
                <a:ext uri="{FF2B5EF4-FFF2-40B4-BE49-F238E27FC236}">
                  <a16:creationId xmlns:a16="http://schemas.microsoft.com/office/drawing/2014/main" id="{8D4CE8DF-32BC-4BAB-A653-4ACDBC667170}"/>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34" name="Straight Connector 233">
              <a:extLst>
                <a:ext uri="{FF2B5EF4-FFF2-40B4-BE49-F238E27FC236}">
                  <a16:creationId xmlns:a16="http://schemas.microsoft.com/office/drawing/2014/main" id="{AACAFFEA-D356-4D9C-B8A0-1674D3FA0B69}"/>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235" name="Straight Connector 234">
              <a:extLst>
                <a:ext uri="{FF2B5EF4-FFF2-40B4-BE49-F238E27FC236}">
                  <a16:creationId xmlns:a16="http://schemas.microsoft.com/office/drawing/2014/main" id="{B7A3E6EF-4CF1-4575-96E8-7411208D0413}"/>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grpSp>
        <xdr:nvGrpSpPr>
          <xdr:cNvPr id="236" name="Group 235">
            <a:extLst>
              <a:ext uri="{FF2B5EF4-FFF2-40B4-BE49-F238E27FC236}">
                <a16:creationId xmlns:a16="http://schemas.microsoft.com/office/drawing/2014/main" id="{A030D5CD-AF2B-4752-B4DD-AADA92081563}"/>
              </a:ext>
            </a:extLst>
          </xdr:cNvPr>
          <xdr:cNvGrpSpPr>
            <a:grpSpLocks noChangeAspect="1"/>
          </xdr:cNvGrpSpPr>
        </xdr:nvGrpSpPr>
        <xdr:grpSpPr>
          <a:xfrm>
            <a:off x="6323479" y="6715125"/>
            <a:ext cx="3090125" cy="219456"/>
            <a:chOff x="5231266" y="20929293"/>
            <a:chExt cx="3282008" cy="220517"/>
          </a:xfrm>
        </xdr:grpSpPr>
        <xdr:sp macro="" textlink="">
          <xdr:nvSpPr>
            <xdr:cNvPr id="237" name="Oval 236">
              <a:extLst>
                <a:ext uri="{FF2B5EF4-FFF2-40B4-BE49-F238E27FC236}">
                  <a16:creationId xmlns:a16="http://schemas.microsoft.com/office/drawing/2014/main" id="{F76955C7-64B3-4A99-9FA4-4F851E53FD64}"/>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38" name="Straight Connector 237">
              <a:extLst>
                <a:ext uri="{FF2B5EF4-FFF2-40B4-BE49-F238E27FC236}">
                  <a16:creationId xmlns:a16="http://schemas.microsoft.com/office/drawing/2014/main" id="{8E274CC2-A4DF-4B75-9C60-2B7BC8CBFB4D}"/>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239" name="Oval 238">
              <a:extLst>
                <a:ext uri="{FF2B5EF4-FFF2-40B4-BE49-F238E27FC236}">
                  <a16:creationId xmlns:a16="http://schemas.microsoft.com/office/drawing/2014/main" id="{F2370780-DB10-41F1-ADB4-E00C574A4316}"/>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40" name="Oval 239">
              <a:extLst>
                <a:ext uri="{FF2B5EF4-FFF2-40B4-BE49-F238E27FC236}">
                  <a16:creationId xmlns:a16="http://schemas.microsoft.com/office/drawing/2014/main" id="{B6F1022B-54AA-4644-8930-61E54099BE5A}"/>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41" name="Oval 240">
              <a:extLst>
                <a:ext uri="{FF2B5EF4-FFF2-40B4-BE49-F238E27FC236}">
                  <a16:creationId xmlns:a16="http://schemas.microsoft.com/office/drawing/2014/main" id="{F13AEFA5-4348-441B-A9C4-786014E7EFE3}"/>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42" name="Straight Connector 241">
              <a:extLst>
                <a:ext uri="{FF2B5EF4-FFF2-40B4-BE49-F238E27FC236}">
                  <a16:creationId xmlns:a16="http://schemas.microsoft.com/office/drawing/2014/main" id="{44DECD5F-2DFC-4B1A-9227-25AFF193FD21}"/>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243" name="Straight Connector 242">
              <a:extLst>
                <a:ext uri="{FF2B5EF4-FFF2-40B4-BE49-F238E27FC236}">
                  <a16:creationId xmlns:a16="http://schemas.microsoft.com/office/drawing/2014/main" id="{8938874F-DEE9-4CF2-91F1-0A7B5735E3A7}"/>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grpSp>
        <xdr:nvGrpSpPr>
          <xdr:cNvPr id="244" name="Group 243">
            <a:extLst>
              <a:ext uri="{FF2B5EF4-FFF2-40B4-BE49-F238E27FC236}">
                <a16:creationId xmlns:a16="http://schemas.microsoft.com/office/drawing/2014/main" id="{C1B3887D-ECB6-4B1B-8D12-E05390A2D5A5}"/>
              </a:ext>
            </a:extLst>
          </xdr:cNvPr>
          <xdr:cNvGrpSpPr>
            <a:grpSpLocks noChangeAspect="1"/>
          </xdr:cNvGrpSpPr>
        </xdr:nvGrpSpPr>
        <xdr:grpSpPr>
          <a:xfrm>
            <a:off x="6323479" y="7019925"/>
            <a:ext cx="3090125" cy="219456"/>
            <a:chOff x="5231266" y="20929293"/>
            <a:chExt cx="3282008" cy="220517"/>
          </a:xfrm>
        </xdr:grpSpPr>
        <xdr:sp macro="" textlink="">
          <xdr:nvSpPr>
            <xdr:cNvPr id="245" name="Oval 244">
              <a:extLst>
                <a:ext uri="{FF2B5EF4-FFF2-40B4-BE49-F238E27FC236}">
                  <a16:creationId xmlns:a16="http://schemas.microsoft.com/office/drawing/2014/main" id="{807FA11F-48F2-46F4-868A-5F3E4ABF1444}"/>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46" name="Straight Connector 245">
              <a:extLst>
                <a:ext uri="{FF2B5EF4-FFF2-40B4-BE49-F238E27FC236}">
                  <a16:creationId xmlns:a16="http://schemas.microsoft.com/office/drawing/2014/main" id="{0FD093A9-11EA-498B-9B59-A8ED127A2995}"/>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247" name="Oval 246">
              <a:extLst>
                <a:ext uri="{FF2B5EF4-FFF2-40B4-BE49-F238E27FC236}">
                  <a16:creationId xmlns:a16="http://schemas.microsoft.com/office/drawing/2014/main" id="{21E68895-BFCB-453A-9EFF-973BA11AEFFE}"/>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48" name="Oval 247">
              <a:extLst>
                <a:ext uri="{FF2B5EF4-FFF2-40B4-BE49-F238E27FC236}">
                  <a16:creationId xmlns:a16="http://schemas.microsoft.com/office/drawing/2014/main" id="{812531E7-A56B-4AAD-8ED3-AB42A1E942BF}"/>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49" name="Oval 248">
              <a:extLst>
                <a:ext uri="{FF2B5EF4-FFF2-40B4-BE49-F238E27FC236}">
                  <a16:creationId xmlns:a16="http://schemas.microsoft.com/office/drawing/2014/main" id="{A87D40FF-C0C4-4D83-84E1-647BA75A32A8}"/>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50" name="Straight Connector 249">
              <a:extLst>
                <a:ext uri="{FF2B5EF4-FFF2-40B4-BE49-F238E27FC236}">
                  <a16:creationId xmlns:a16="http://schemas.microsoft.com/office/drawing/2014/main" id="{C392474E-FA64-437E-A52B-3417F5462D66}"/>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251" name="Straight Connector 250">
              <a:extLst>
                <a:ext uri="{FF2B5EF4-FFF2-40B4-BE49-F238E27FC236}">
                  <a16:creationId xmlns:a16="http://schemas.microsoft.com/office/drawing/2014/main" id="{D212C8A7-9C1D-49C9-B4B2-469B050C33A4}"/>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grpSp>
    <xdr:clientData/>
  </xdr:twoCellAnchor>
  <xdr:twoCellAnchor>
    <xdr:from>
      <xdr:col>9</xdr:col>
      <xdr:colOff>56029</xdr:colOff>
      <xdr:row>21</xdr:row>
      <xdr:rowOff>65555</xdr:rowOff>
    </xdr:from>
    <xdr:to>
      <xdr:col>13</xdr:col>
      <xdr:colOff>726804</xdr:colOff>
      <xdr:row>21</xdr:row>
      <xdr:rowOff>285011</xdr:rowOff>
    </xdr:to>
    <xdr:grpSp>
      <xdr:nvGrpSpPr>
        <xdr:cNvPr id="199" name="Group 198">
          <a:extLst>
            <a:ext uri="{FF2B5EF4-FFF2-40B4-BE49-F238E27FC236}">
              <a16:creationId xmlns:a16="http://schemas.microsoft.com/office/drawing/2014/main" id="{8CFB0B79-452E-4991-B17D-327D3E9B0DB3}"/>
            </a:ext>
          </a:extLst>
        </xdr:cNvPr>
        <xdr:cNvGrpSpPr>
          <a:grpSpLocks noChangeAspect="1"/>
        </xdr:cNvGrpSpPr>
      </xdr:nvGrpSpPr>
      <xdr:grpSpPr>
        <a:xfrm>
          <a:off x="6492688" y="9711579"/>
          <a:ext cx="3145034" cy="219456"/>
          <a:chOff x="5231266" y="20929293"/>
          <a:chExt cx="3282008" cy="220517"/>
        </a:xfrm>
      </xdr:grpSpPr>
      <xdr:sp macro="" textlink="">
        <xdr:nvSpPr>
          <xdr:cNvPr id="200" name="Oval 199">
            <a:extLst>
              <a:ext uri="{FF2B5EF4-FFF2-40B4-BE49-F238E27FC236}">
                <a16:creationId xmlns:a16="http://schemas.microsoft.com/office/drawing/2014/main" id="{7D7C63DD-BF3C-4196-9642-529363F66E98}"/>
              </a:ext>
            </a:extLst>
          </xdr:cNvPr>
          <xdr:cNvSpPr/>
        </xdr:nvSpPr>
        <xdr:spPr>
          <a:xfrm>
            <a:off x="5231266" y="20929751"/>
            <a:ext cx="228488" cy="219456"/>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01" name="Straight Connector 200">
            <a:extLst>
              <a:ext uri="{FF2B5EF4-FFF2-40B4-BE49-F238E27FC236}">
                <a16:creationId xmlns:a16="http://schemas.microsoft.com/office/drawing/2014/main" id="{3AF84B9B-3D60-4E5B-8014-603758337011}"/>
              </a:ext>
            </a:extLst>
          </xdr:cNvPr>
          <xdr:cNvCxnSpPr/>
        </xdr:nvCxnSpPr>
        <xdr:spPr>
          <a:xfrm>
            <a:off x="5505427"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202" name="Oval 201">
            <a:extLst>
              <a:ext uri="{FF2B5EF4-FFF2-40B4-BE49-F238E27FC236}">
                <a16:creationId xmlns:a16="http://schemas.microsoft.com/office/drawing/2014/main" id="{37914CF8-70B1-482A-8D5A-2849847EEF10}"/>
              </a:ext>
            </a:extLst>
          </xdr:cNvPr>
          <xdr:cNvSpPr/>
        </xdr:nvSpPr>
        <xdr:spPr>
          <a:xfrm>
            <a:off x="6243274" y="20929293"/>
            <a:ext cx="230708"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03" name="Oval 202">
            <a:extLst>
              <a:ext uri="{FF2B5EF4-FFF2-40B4-BE49-F238E27FC236}">
                <a16:creationId xmlns:a16="http://schemas.microsoft.com/office/drawing/2014/main" id="{42D7C5E6-74CB-4FAB-997B-67888B8FFA1B}"/>
              </a:ext>
            </a:extLst>
          </xdr:cNvPr>
          <xdr:cNvSpPr/>
        </xdr:nvSpPr>
        <xdr:spPr>
          <a:xfrm>
            <a:off x="7261332"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sp macro="" textlink="">
        <xdr:nvSpPr>
          <xdr:cNvPr id="204" name="Oval 203">
            <a:extLst>
              <a:ext uri="{FF2B5EF4-FFF2-40B4-BE49-F238E27FC236}">
                <a16:creationId xmlns:a16="http://schemas.microsoft.com/office/drawing/2014/main" id="{5798BC44-0A5E-46ED-99BC-7DC41002C86C}"/>
              </a:ext>
            </a:extLst>
          </xdr:cNvPr>
          <xdr:cNvSpPr/>
        </xdr:nvSpPr>
        <xdr:spPr>
          <a:xfrm>
            <a:off x="8280191" y="20929293"/>
            <a:ext cx="233083" cy="220517"/>
          </a:xfrm>
          <a:prstGeom prst="ellipse">
            <a:avLst/>
          </a:prstGeom>
          <a:noFill/>
          <a:ln w="19050">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xnSp macro="">
        <xdr:nvCxnSpPr>
          <xdr:cNvPr id="205" name="Straight Connector 204">
            <a:extLst>
              <a:ext uri="{FF2B5EF4-FFF2-40B4-BE49-F238E27FC236}">
                <a16:creationId xmlns:a16="http://schemas.microsoft.com/office/drawing/2014/main" id="{4AD4826B-DC57-4504-B2C2-E366C3E089CE}"/>
              </a:ext>
            </a:extLst>
          </xdr:cNvPr>
          <xdr:cNvCxnSpPr/>
        </xdr:nvCxnSpPr>
        <xdr:spPr>
          <a:xfrm>
            <a:off x="652348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cxnSp macro="">
        <xdr:nvCxnSpPr>
          <xdr:cNvPr id="206" name="Straight Connector 205">
            <a:extLst>
              <a:ext uri="{FF2B5EF4-FFF2-40B4-BE49-F238E27FC236}">
                <a16:creationId xmlns:a16="http://schemas.microsoft.com/office/drawing/2014/main" id="{20054A23-83EF-45CE-A589-AFCDDAC87D11}"/>
              </a:ext>
            </a:extLst>
          </xdr:cNvPr>
          <xdr:cNvCxnSpPr/>
        </xdr:nvCxnSpPr>
        <xdr:spPr>
          <a:xfrm>
            <a:off x="7553193" y="21031933"/>
            <a:ext cx="679826" cy="0"/>
          </a:xfrm>
          <a:prstGeom prst="line">
            <a:avLst/>
          </a:prstGeom>
          <a:ln w="38100">
            <a:solidFill>
              <a:schemeClr val="bg1">
                <a:lumMod val="65000"/>
              </a:schemeClr>
            </a:solidFill>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editAs="absolute">
    <xdr:from>
      <xdr:col>0</xdr:col>
      <xdr:colOff>0</xdr:colOff>
      <xdr:row>0</xdr:row>
      <xdr:rowOff>0</xdr:rowOff>
    </xdr:from>
    <xdr:to>
      <xdr:col>17</xdr:col>
      <xdr:colOff>192951</xdr:colOff>
      <xdr:row>3</xdr:row>
      <xdr:rowOff>103332</xdr:rowOff>
    </xdr:to>
    <xdr:grpSp>
      <xdr:nvGrpSpPr>
        <xdr:cNvPr id="164" name="Group 163">
          <a:extLst>
            <a:ext uri="{FF2B5EF4-FFF2-40B4-BE49-F238E27FC236}">
              <a16:creationId xmlns:a16="http://schemas.microsoft.com/office/drawing/2014/main" id="{13274D54-CEC0-4773-A9DE-732586AD2F4A}"/>
            </a:ext>
          </a:extLst>
        </xdr:cNvPr>
        <xdr:cNvGrpSpPr/>
      </xdr:nvGrpSpPr>
      <xdr:grpSpPr>
        <a:xfrm>
          <a:off x="0" y="0"/>
          <a:ext cx="12797327" cy="937050"/>
          <a:chOff x="0" y="0"/>
          <a:chExt cx="12480201" cy="954232"/>
        </a:xfrm>
      </xdr:grpSpPr>
      <xdr:sp macro="" textlink="">
        <xdr:nvSpPr>
          <xdr:cNvPr id="165" name="Rectangle 164">
            <a:extLst>
              <a:ext uri="{FF2B5EF4-FFF2-40B4-BE49-F238E27FC236}">
                <a16:creationId xmlns:a16="http://schemas.microsoft.com/office/drawing/2014/main" id="{07D8E125-7C9F-4F84-AA1C-552C9BAA9467}"/>
              </a:ext>
            </a:extLst>
          </xdr:cNvPr>
          <xdr:cNvSpPr/>
        </xdr:nvSpPr>
        <xdr:spPr>
          <a:xfrm>
            <a:off x="0" y="0"/>
            <a:ext cx="11419958" cy="278509"/>
          </a:xfrm>
          <a:prstGeom prst="rect">
            <a:avLst/>
          </a:prstGeom>
          <a:solidFill>
            <a:srgbClr val="3B312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pic>
        <xdr:nvPicPr>
          <xdr:cNvPr id="167" name="Picture 166">
            <a:extLst>
              <a:ext uri="{FF2B5EF4-FFF2-40B4-BE49-F238E27FC236}">
                <a16:creationId xmlns:a16="http://schemas.microsoft.com/office/drawing/2014/main" id="{5BFCD74B-409B-4112-956A-CE46384631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08819" y="0"/>
            <a:ext cx="1071382" cy="954232"/>
          </a:xfrm>
          <a:prstGeom prst="rect">
            <a:avLst/>
          </a:prstGeom>
        </xdr:spPr>
      </xdr:pic>
    </xdr:grpSp>
    <xdr:clientData/>
  </xdr:twoCellAnchor>
  <xdr:oneCellAnchor>
    <xdr:from>
      <xdr:col>6</xdr:col>
      <xdr:colOff>498656</xdr:colOff>
      <xdr:row>23</xdr:row>
      <xdr:rowOff>156883</xdr:rowOff>
    </xdr:from>
    <xdr:ext cx="3609231" cy="918882"/>
    <xdr:grpSp>
      <xdr:nvGrpSpPr>
        <xdr:cNvPr id="176" name="Group 175">
          <a:extLst>
            <a:ext uri="{FF2B5EF4-FFF2-40B4-BE49-F238E27FC236}">
              <a16:creationId xmlns:a16="http://schemas.microsoft.com/office/drawing/2014/main" id="{571FC767-0F7F-4B33-9916-4B8CD1553E7D}"/>
            </a:ext>
          </a:extLst>
        </xdr:cNvPr>
        <xdr:cNvGrpSpPr/>
      </xdr:nvGrpSpPr>
      <xdr:grpSpPr>
        <a:xfrm>
          <a:off x="5680256" y="10412507"/>
          <a:ext cx="3609231" cy="918882"/>
          <a:chOff x="5111162" y="21759947"/>
          <a:chExt cx="2980076" cy="788886"/>
        </a:xfrm>
        <a:solidFill>
          <a:schemeClr val="bg1">
            <a:lumMod val="95000"/>
          </a:schemeClr>
        </a:solidFill>
      </xdr:grpSpPr>
      <xdr:grpSp>
        <xdr:nvGrpSpPr>
          <xdr:cNvPr id="177" name="Group 176">
            <a:extLst>
              <a:ext uri="{FF2B5EF4-FFF2-40B4-BE49-F238E27FC236}">
                <a16:creationId xmlns:a16="http://schemas.microsoft.com/office/drawing/2014/main" id="{C5CA2151-0363-4094-AB1D-04605DB2F5EB}"/>
              </a:ext>
            </a:extLst>
          </xdr:cNvPr>
          <xdr:cNvGrpSpPr/>
        </xdr:nvGrpSpPr>
        <xdr:grpSpPr>
          <a:xfrm>
            <a:off x="5111162" y="21759947"/>
            <a:ext cx="2980076" cy="788886"/>
            <a:chOff x="3246075" y="5190000"/>
            <a:chExt cx="2982108" cy="788769"/>
          </a:xfrm>
          <a:grpFill/>
        </xdr:grpSpPr>
        <xdr:cxnSp macro="">
          <xdr:nvCxnSpPr>
            <xdr:cNvPr id="181" name="Straight Arrow Connector 180">
              <a:extLst>
                <a:ext uri="{FF2B5EF4-FFF2-40B4-BE49-F238E27FC236}">
                  <a16:creationId xmlns:a16="http://schemas.microsoft.com/office/drawing/2014/main" id="{E20AA0BB-C955-4B6F-932A-C9E540704150}"/>
                </a:ext>
              </a:extLst>
            </xdr:cNvPr>
            <xdr:cNvCxnSpPr/>
          </xdr:nvCxnSpPr>
          <xdr:spPr>
            <a:xfrm>
              <a:off x="3246075" y="5190000"/>
              <a:ext cx="2982108" cy="0"/>
            </a:xfrm>
            <a:prstGeom prst="straightConnector1">
              <a:avLst/>
            </a:prstGeom>
            <a:grpFill/>
            <a:ln w="19050">
              <a:solidFill>
                <a:srgbClr val="68504A"/>
              </a:solidFill>
              <a:headEnd type="stealth" w="lg" len="lg"/>
              <a:tailEnd type="stealth"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82" name="Straight Arrow Connector 181">
              <a:extLst>
                <a:ext uri="{FF2B5EF4-FFF2-40B4-BE49-F238E27FC236}">
                  <a16:creationId xmlns:a16="http://schemas.microsoft.com/office/drawing/2014/main" id="{27987705-ADDA-4231-9249-292387A243D9}"/>
                </a:ext>
              </a:extLst>
            </xdr:cNvPr>
            <xdr:cNvCxnSpPr/>
          </xdr:nvCxnSpPr>
          <xdr:spPr>
            <a:xfrm flipH="1">
              <a:off x="4125419" y="5202301"/>
              <a:ext cx="0" cy="774542"/>
            </a:xfrm>
            <a:prstGeom prst="straightConnector1">
              <a:avLst/>
            </a:prstGeom>
            <a:grpFill/>
            <a:ln w="19050">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83" name="Straight Arrow Connector 182">
              <a:extLst>
                <a:ext uri="{FF2B5EF4-FFF2-40B4-BE49-F238E27FC236}">
                  <a16:creationId xmlns:a16="http://schemas.microsoft.com/office/drawing/2014/main" id="{CF2FBE65-CDE4-4573-9B2F-09C05B5B26CC}"/>
                </a:ext>
              </a:extLst>
            </xdr:cNvPr>
            <xdr:cNvCxnSpPr/>
          </xdr:nvCxnSpPr>
          <xdr:spPr>
            <a:xfrm flipH="1">
              <a:off x="5149447" y="5204227"/>
              <a:ext cx="0" cy="774542"/>
            </a:xfrm>
            <a:prstGeom prst="straightConnector1">
              <a:avLst/>
            </a:prstGeom>
            <a:grpFill/>
            <a:ln w="19050">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178" name="Rectangle 177">
            <a:extLst>
              <a:ext uri="{FF2B5EF4-FFF2-40B4-BE49-F238E27FC236}">
                <a16:creationId xmlns:a16="http://schemas.microsoft.com/office/drawing/2014/main" id="{361DCC6A-A861-4E08-889D-346EC0E5EA57}"/>
              </a:ext>
            </a:extLst>
          </xdr:cNvPr>
          <xdr:cNvSpPr/>
        </xdr:nvSpPr>
        <xdr:spPr>
          <a:xfrm>
            <a:off x="6088964" y="21867414"/>
            <a:ext cx="838146"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ctr"/>
          <a:lstStyle/>
          <a:p>
            <a:pPr algn="ctr"/>
            <a:r>
              <a:rPr lang="en-US" sz="1100" b="1">
                <a:solidFill>
                  <a:sysClr val="windowText" lastClr="000000"/>
                </a:solidFill>
                <a:latin typeface="Arial Nova" panose="020B0504020202020204" pitchFamily="34" charset="0"/>
              </a:rPr>
              <a:t>Some </a:t>
            </a:r>
          </a:p>
          <a:p>
            <a:pPr algn="ctr"/>
            <a:r>
              <a:rPr lang="en-US" sz="1100" b="1">
                <a:solidFill>
                  <a:sysClr val="windowText" lastClr="000000"/>
                </a:solidFill>
                <a:latin typeface="Arial Nova" panose="020B0504020202020204" pitchFamily="34" charset="0"/>
              </a:rPr>
              <a:t>Sense of</a:t>
            </a:r>
          </a:p>
          <a:p>
            <a:pPr algn="ctr"/>
            <a:r>
              <a:rPr lang="en-US" sz="1100" b="1">
                <a:solidFill>
                  <a:sysClr val="windowText" lastClr="000000"/>
                </a:solidFill>
                <a:latin typeface="Arial Nova" panose="020B0504020202020204" pitchFamily="34" charset="0"/>
              </a:rPr>
              <a:t>Well-Being</a:t>
            </a:r>
          </a:p>
        </xdr:txBody>
      </xdr:sp>
      <xdr:sp macro="" textlink="">
        <xdr:nvSpPr>
          <xdr:cNvPr id="179" name="Rectangle 178">
            <a:extLst>
              <a:ext uri="{FF2B5EF4-FFF2-40B4-BE49-F238E27FC236}">
                <a16:creationId xmlns:a16="http://schemas.microsoft.com/office/drawing/2014/main" id="{EEA77EE7-DFEA-4A23-B3AF-1839A676AF4F}"/>
              </a:ext>
            </a:extLst>
          </xdr:cNvPr>
          <xdr:cNvSpPr/>
        </xdr:nvSpPr>
        <xdr:spPr>
          <a:xfrm>
            <a:off x="5162249" y="21867405"/>
            <a:ext cx="721742"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0" tIns="0" rIns="0" bIns="0" rtlCol="0" anchor="ctr"/>
          <a:lstStyle/>
          <a:p>
            <a:pPr algn="ctr"/>
            <a:r>
              <a:rPr lang="en-US" sz="1100" b="1">
                <a:solidFill>
                  <a:sysClr val="windowText" lastClr="000000"/>
                </a:solidFill>
                <a:latin typeface="Arial Nova" panose="020B0504020202020204" pitchFamily="34" charset="0"/>
              </a:rPr>
              <a:t>High</a:t>
            </a:r>
            <a:r>
              <a:rPr lang="en-US" sz="1100" b="1" baseline="0">
                <a:solidFill>
                  <a:sysClr val="windowText" lastClr="000000"/>
                </a:solidFill>
                <a:latin typeface="Arial Nova" panose="020B0504020202020204" pitchFamily="34" charset="0"/>
              </a:rPr>
              <a:t> </a:t>
            </a:r>
          </a:p>
          <a:p>
            <a:pPr algn="ctr"/>
            <a:r>
              <a:rPr lang="en-US" sz="1100" b="1" baseline="0">
                <a:solidFill>
                  <a:sysClr val="windowText" lastClr="000000"/>
                </a:solidFill>
                <a:latin typeface="Arial Nova" panose="020B0504020202020204" pitchFamily="34" charset="0"/>
              </a:rPr>
              <a:t>Sense of </a:t>
            </a:r>
          </a:p>
          <a:p>
            <a:pPr algn="ctr"/>
            <a:r>
              <a:rPr lang="en-US" sz="1100" b="1" baseline="0">
                <a:solidFill>
                  <a:sysClr val="windowText" lastClr="000000"/>
                </a:solidFill>
                <a:latin typeface="Arial Nova" panose="020B0504020202020204" pitchFamily="34" charset="0"/>
              </a:rPr>
              <a:t>Well-Being</a:t>
            </a:r>
          </a:p>
        </xdr:txBody>
      </xdr:sp>
      <xdr:sp macro="" textlink="">
        <xdr:nvSpPr>
          <xdr:cNvPr id="180" name="Rectangle 179">
            <a:extLst>
              <a:ext uri="{FF2B5EF4-FFF2-40B4-BE49-F238E27FC236}">
                <a16:creationId xmlns:a16="http://schemas.microsoft.com/office/drawing/2014/main" id="{B9FB51D9-4AAB-4AF2-BA0E-805CC5F6C75F}"/>
              </a:ext>
            </a:extLst>
          </xdr:cNvPr>
          <xdr:cNvSpPr/>
        </xdr:nvSpPr>
        <xdr:spPr>
          <a:xfrm>
            <a:off x="7134657" y="21867417"/>
            <a:ext cx="838146" cy="542260"/>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100" b="1">
                <a:solidFill>
                  <a:sysClr val="windowText" lastClr="000000"/>
                </a:solidFill>
                <a:latin typeface="Arial Nova" panose="020B0504020202020204" pitchFamily="34" charset="0"/>
              </a:rPr>
              <a:t>Little</a:t>
            </a:r>
          </a:p>
          <a:p>
            <a:pPr algn="ctr"/>
            <a:r>
              <a:rPr lang="en-US" sz="1100" b="1">
                <a:solidFill>
                  <a:sysClr val="windowText" lastClr="000000"/>
                </a:solidFill>
                <a:latin typeface="Arial Nova" panose="020B0504020202020204" pitchFamily="34" charset="0"/>
              </a:rPr>
              <a:t>Sense of</a:t>
            </a:r>
          </a:p>
          <a:p>
            <a:pPr algn="ctr"/>
            <a:r>
              <a:rPr lang="en-US" sz="1100" b="1">
                <a:solidFill>
                  <a:sysClr val="windowText" lastClr="000000"/>
                </a:solidFill>
                <a:latin typeface="Arial Nova" panose="020B0504020202020204" pitchFamily="34" charset="0"/>
              </a:rPr>
              <a:t>Well-Being</a:t>
            </a:r>
          </a:p>
        </xdr:txBody>
      </xdr:sp>
    </xdr:grpSp>
    <xdr:clientData/>
  </xdr:oneCellAnchor>
  <xdr:twoCellAnchor editAs="absolute">
    <xdr:from>
      <xdr:col>10</xdr:col>
      <xdr:colOff>438150</xdr:colOff>
      <xdr:row>0</xdr:row>
      <xdr:rowOff>0</xdr:rowOff>
    </xdr:from>
    <xdr:to>
      <xdr:col>15</xdr:col>
      <xdr:colOff>1189352</xdr:colOff>
      <xdr:row>0</xdr:row>
      <xdr:rowOff>266700</xdr:rowOff>
    </xdr:to>
    <xdr:sp macro="" textlink="">
      <xdr:nvSpPr>
        <xdr:cNvPr id="82" name="TextBox 81">
          <a:extLst>
            <a:ext uri="{FF2B5EF4-FFF2-40B4-BE49-F238E27FC236}">
              <a16:creationId xmlns:a16="http://schemas.microsoft.com/office/drawing/2014/main" id="{4386A44C-223A-4F39-AFBD-DDE6D21AF6D7}"/>
            </a:ext>
          </a:extLst>
        </xdr:cNvPr>
        <xdr:cNvSpPr txBox="1"/>
      </xdr:nvSpPr>
      <xdr:spPr>
        <a:xfrm>
          <a:off x="7277100" y="0"/>
          <a:ext cx="4097652"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 &amp; Science</a:t>
          </a:r>
          <a:r>
            <a:rPr lang="en-US" sz="1800">
              <a:solidFill>
                <a:schemeClr val="bg1"/>
              </a:solidFill>
            </a:rPr>
            <a:t>  •  </a:t>
          </a:r>
          <a:r>
            <a:rPr lang="en-US" sz="1800" b="1" i="1">
              <a:solidFill>
                <a:schemeClr val="bg1"/>
              </a:solidFill>
              <a:latin typeface="Myriad Pro" panose="020B0503030403020204" pitchFamily="34" charset="0"/>
            </a:rPr>
            <a:t>Grades 5 &amp; 9 </a:t>
          </a:r>
        </a:p>
      </xdr:txBody>
    </xdr:sp>
    <xdr:clientData/>
  </xdr:twoCellAnchor>
  <xdr:twoCellAnchor editAs="oneCell">
    <xdr:from>
      <xdr:col>13</xdr:col>
      <xdr:colOff>896470</xdr:colOff>
      <xdr:row>31</xdr:row>
      <xdr:rowOff>2734885</xdr:rowOff>
    </xdr:from>
    <xdr:to>
      <xdr:col>17</xdr:col>
      <xdr:colOff>170598</xdr:colOff>
      <xdr:row>33</xdr:row>
      <xdr:rowOff>141143</xdr:rowOff>
    </xdr:to>
    <xdr:pic>
      <xdr:nvPicPr>
        <xdr:cNvPr id="4" name="Picture 3">
          <a:extLst>
            <a:ext uri="{FF2B5EF4-FFF2-40B4-BE49-F238E27FC236}">
              <a16:creationId xmlns:a16="http://schemas.microsoft.com/office/drawing/2014/main" id="{05D48A7A-B496-4C08-8E7F-F8FF6E65D8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51796" y="15918037"/>
          <a:ext cx="2877063" cy="3986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860ED6F7-59A1-44AE-90D7-39F7DCF70D8D}"/>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DD5F058C-BC49-BE0F-D321-4B2FBE7CD8A1}"/>
              </a:ext>
            </a:extLst>
          </xdr:cNvPr>
          <xdr:cNvSpPr/>
        </xdr:nvSpPr>
        <xdr:spPr>
          <a:xfrm>
            <a:off x="0" y="0"/>
            <a:ext cx="11419958" cy="278509"/>
          </a:xfrm>
          <a:prstGeom prst="rect">
            <a:avLst/>
          </a:prstGeom>
          <a:solidFill>
            <a:srgbClr val="438BD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DAF7FAD6-38E9-B46D-510F-1C5920445E43}"/>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4FBD4A1E-49BF-BE3F-A7E4-0FAEFA652E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23</xdr:row>
      <xdr:rowOff>672352</xdr:rowOff>
    </xdr:from>
    <xdr:ext cx="3006434" cy="392139"/>
    <xdr:pic>
      <xdr:nvPicPr>
        <xdr:cNvPr id="6" name="Picture 5">
          <a:extLst>
            <a:ext uri="{FF2B5EF4-FFF2-40B4-BE49-F238E27FC236}">
              <a16:creationId xmlns:a16="http://schemas.microsoft.com/office/drawing/2014/main" id="{B7A73D8F-856D-4EFE-9523-9BD81B020C5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3885452"/>
          <a:ext cx="3006434" cy="39213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EF4EA20F-D0E9-485B-B501-94979EDB3D2A}"/>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3E17F5BB-8D97-089C-17D9-EB5C8986E85C}"/>
              </a:ext>
            </a:extLst>
          </xdr:cNvPr>
          <xdr:cNvSpPr/>
        </xdr:nvSpPr>
        <xdr:spPr>
          <a:xfrm>
            <a:off x="0" y="0"/>
            <a:ext cx="11419958" cy="278509"/>
          </a:xfrm>
          <a:prstGeom prst="rect">
            <a:avLst/>
          </a:prstGeom>
          <a:solidFill>
            <a:srgbClr val="438BD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3A36A05D-E628-3A75-C4B4-846D5B28DBF2}"/>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D015329D-8694-CC3F-15AC-633D9FC6C9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17</xdr:col>
      <xdr:colOff>22971</xdr:colOff>
      <xdr:row>23</xdr:row>
      <xdr:rowOff>672352</xdr:rowOff>
    </xdr:from>
    <xdr:ext cx="2981034" cy="392139"/>
    <xdr:pic>
      <xdr:nvPicPr>
        <xdr:cNvPr id="6" name="Picture 5">
          <a:extLst>
            <a:ext uri="{FF2B5EF4-FFF2-40B4-BE49-F238E27FC236}">
              <a16:creationId xmlns:a16="http://schemas.microsoft.com/office/drawing/2014/main" id="{B3690912-C441-49E0-9F5F-3C11C6CAC9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028271" y="3885452"/>
          <a:ext cx="2981034" cy="39213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0AFA2ACC-3D68-45CB-9CB6-D5F22FEC4714}"/>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BE416BA1-60CE-7125-5C1C-03323F5AB7C3}"/>
              </a:ext>
            </a:extLst>
          </xdr:cNvPr>
          <xdr:cNvSpPr/>
        </xdr:nvSpPr>
        <xdr:spPr>
          <a:xfrm>
            <a:off x="0" y="0"/>
            <a:ext cx="11419958" cy="278509"/>
          </a:xfrm>
          <a:prstGeom prst="rect">
            <a:avLst/>
          </a:prstGeom>
          <a:solidFill>
            <a:srgbClr val="4AA48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467BB662-2961-EB3B-3212-3B4B85E4F3BC}"/>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4–5 </a:t>
            </a:r>
          </a:p>
        </xdr:txBody>
      </xdr:sp>
      <xdr:pic>
        <xdr:nvPicPr>
          <xdr:cNvPr id="5" name="Picture 4">
            <a:extLst>
              <a:ext uri="{FF2B5EF4-FFF2-40B4-BE49-F238E27FC236}">
                <a16:creationId xmlns:a16="http://schemas.microsoft.com/office/drawing/2014/main" id="{6B7DE491-97F8-F5B5-445F-E882E14F78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23</xdr:row>
      <xdr:rowOff>672352</xdr:rowOff>
    </xdr:from>
    <xdr:ext cx="3006434" cy="392139"/>
    <xdr:pic>
      <xdr:nvPicPr>
        <xdr:cNvPr id="6" name="Picture 5">
          <a:extLst>
            <a:ext uri="{FF2B5EF4-FFF2-40B4-BE49-F238E27FC236}">
              <a16:creationId xmlns:a16="http://schemas.microsoft.com/office/drawing/2014/main" id="{A3BC130A-EB6D-49BF-9822-B75AEBDE41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3885452"/>
          <a:ext cx="3006434" cy="39213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17</xdr:col>
      <xdr:colOff>22971</xdr:colOff>
      <xdr:row>23</xdr:row>
      <xdr:rowOff>672352</xdr:rowOff>
    </xdr:from>
    <xdr:ext cx="2981034" cy="392139"/>
    <xdr:pic>
      <xdr:nvPicPr>
        <xdr:cNvPr id="2" name="Picture 1">
          <a:extLst>
            <a:ext uri="{FF2B5EF4-FFF2-40B4-BE49-F238E27FC236}">
              <a16:creationId xmlns:a16="http://schemas.microsoft.com/office/drawing/2014/main" id="{46C0DEB1-384A-4976-947D-57FEC8A0DF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28271" y="3885452"/>
          <a:ext cx="2981034" cy="392139"/>
        </a:xfrm>
        <a:prstGeom prst="rect">
          <a:avLst/>
        </a:prstGeom>
      </xdr:spPr>
    </xdr:pic>
    <xdr:clientData/>
  </xdr:oneCellAnchor>
  <xdr:twoCellAnchor>
    <xdr:from>
      <xdr:col>0</xdr:col>
      <xdr:colOff>0</xdr:colOff>
      <xdr:row>0</xdr:row>
      <xdr:rowOff>0</xdr:rowOff>
    </xdr:from>
    <xdr:to>
      <xdr:col>20</xdr:col>
      <xdr:colOff>361433</xdr:colOff>
      <xdr:row>0</xdr:row>
      <xdr:rowOff>278509</xdr:rowOff>
    </xdr:to>
    <xdr:sp macro="" textlink="">
      <xdr:nvSpPr>
        <xdr:cNvPr id="3" name="Rectangle 2">
          <a:extLst>
            <a:ext uri="{FF2B5EF4-FFF2-40B4-BE49-F238E27FC236}">
              <a16:creationId xmlns:a16="http://schemas.microsoft.com/office/drawing/2014/main" id="{73424621-EF2C-4D3A-BE50-DEF197F940FF}"/>
            </a:ext>
          </a:extLst>
        </xdr:cNvPr>
        <xdr:cNvSpPr/>
      </xdr:nvSpPr>
      <xdr:spPr>
        <a:xfrm>
          <a:off x="0" y="0"/>
          <a:ext cx="20363933" cy="161034"/>
        </a:xfrm>
        <a:prstGeom prst="rect">
          <a:avLst/>
        </a:prstGeom>
        <a:solidFill>
          <a:srgbClr val="4AA48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628570</xdr:colOff>
      <xdr:row>0</xdr:row>
      <xdr:rowOff>1</xdr:rowOff>
    </xdr:from>
    <xdr:to>
      <xdr:col>20</xdr:col>
      <xdr:colOff>344722</xdr:colOff>
      <xdr:row>0</xdr:row>
      <xdr:rowOff>278509</xdr:rowOff>
    </xdr:to>
    <xdr:sp macro="" textlink="">
      <xdr:nvSpPr>
        <xdr:cNvPr id="4" name="TextBox 3">
          <a:extLst>
            <a:ext uri="{FF2B5EF4-FFF2-40B4-BE49-F238E27FC236}">
              <a16:creationId xmlns:a16="http://schemas.microsoft.com/office/drawing/2014/main" id="{1596AFD1-C890-4816-8438-DCF8D9BE650C}"/>
            </a:ext>
          </a:extLst>
        </xdr:cNvPr>
        <xdr:cNvSpPr txBox="1"/>
      </xdr:nvSpPr>
      <xdr:spPr>
        <a:xfrm>
          <a:off x="13630195" y="1"/>
          <a:ext cx="6717027" cy="1610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4–5 </a:t>
          </a:r>
        </a:p>
      </xdr:txBody>
    </xdr:sp>
    <xdr:clientData/>
  </xdr:twoCellAnchor>
  <xdr:twoCellAnchor>
    <xdr:from>
      <xdr:col>20</xdr:col>
      <xdr:colOff>371475</xdr:colOff>
      <xdr:row>0</xdr:row>
      <xdr:rowOff>0</xdr:rowOff>
    </xdr:from>
    <xdr:to>
      <xdr:col>23</xdr:col>
      <xdr:colOff>12192</xdr:colOff>
      <xdr:row>3</xdr:row>
      <xdr:rowOff>103251</xdr:rowOff>
    </xdr:to>
    <xdr:pic>
      <xdr:nvPicPr>
        <xdr:cNvPr id="5" name="Picture 4">
          <a:extLst>
            <a:ext uri="{FF2B5EF4-FFF2-40B4-BE49-F238E27FC236}">
              <a16:creationId xmlns:a16="http://schemas.microsoft.com/office/drawing/2014/main" id="{A9346D9B-1852-4BC9-8DD8-F46D7025382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370800" y="0"/>
          <a:ext cx="2641092" cy="59220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24654A1D-4FFD-48EA-8195-6FE2611FFCC3}"/>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2E6447DC-8070-91B1-A7E1-73C493C11423}"/>
              </a:ext>
            </a:extLst>
          </xdr:cNvPr>
          <xdr:cNvSpPr/>
        </xdr:nvSpPr>
        <xdr:spPr>
          <a:xfrm>
            <a:off x="0" y="0"/>
            <a:ext cx="11419958" cy="278509"/>
          </a:xfrm>
          <a:prstGeom prst="rect">
            <a:avLst/>
          </a:prstGeom>
          <a:solidFill>
            <a:srgbClr val="2A64A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1D076B99-E57A-5239-0F2F-69398ACA329A}"/>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2FB1FE71-2BD3-607A-1BEA-19F7559A8C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470646</xdr:colOff>
      <xdr:row>17</xdr:row>
      <xdr:rowOff>853327</xdr:rowOff>
    </xdr:from>
    <xdr:ext cx="3006434" cy="398489"/>
    <xdr:pic>
      <xdr:nvPicPr>
        <xdr:cNvPr id="6" name="Picture 5">
          <a:extLst>
            <a:ext uri="{FF2B5EF4-FFF2-40B4-BE49-F238E27FC236}">
              <a16:creationId xmlns:a16="http://schemas.microsoft.com/office/drawing/2014/main" id="{D13E10C9-405C-4610-9F87-47E589762F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9471" y="2917077"/>
          <a:ext cx="3006434" cy="39848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17</xdr:col>
      <xdr:colOff>22971</xdr:colOff>
      <xdr:row>17</xdr:row>
      <xdr:rowOff>672352</xdr:rowOff>
    </xdr:from>
    <xdr:ext cx="2981034" cy="392139"/>
    <xdr:pic>
      <xdr:nvPicPr>
        <xdr:cNvPr id="2" name="Picture 1">
          <a:extLst>
            <a:ext uri="{FF2B5EF4-FFF2-40B4-BE49-F238E27FC236}">
              <a16:creationId xmlns:a16="http://schemas.microsoft.com/office/drawing/2014/main" id="{3BF0FEDD-9F19-4BBB-92AE-791717598C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28271" y="2913902"/>
          <a:ext cx="2981034" cy="392139"/>
        </a:xfrm>
        <a:prstGeom prst="rect">
          <a:avLst/>
        </a:prstGeom>
      </xdr:spPr>
    </xdr:pic>
    <xdr:clientData/>
  </xdr:oneCellAnchor>
  <xdr:twoCellAnchor>
    <xdr:from>
      <xdr:col>0</xdr:col>
      <xdr:colOff>0</xdr:colOff>
      <xdr:row>0</xdr:row>
      <xdr:rowOff>0</xdr:rowOff>
    </xdr:from>
    <xdr:to>
      <xdr:col>20</xdr:col>
      <xdr:colOff>361433</xdr:colOff>
      <xdr:row>0</xdr:row>
      <xdr:rowOff>278509</xdr:rowOff>
    </xdr:to>
    <xdr:sp macro="" textlink="">
      <xdr:nvSpPr>
        <xdr:cNvPr id="3" name="Rectangle 2">
          <a:extLst>
            <a:ext uri="{FF2B5EF4-FFF2-40B4-BE49-F238E27FC236}">
              <a16:creationId xmlns:a16="http://schemas.microsoft.com/office/drawing/2014/main" id="{ED01FC49-E6F6-4A5F-8CD9-D7F9FFA7C662}"/>
            </a:ext>
          </a:extLst>
        </xdr:cNvPr>
        <xdr:cNvSpPr/>
      </xdr:nvSpPr>
      <xdr:spPr>
        <a:xfrm>
          <a:off x="0" y="0"/>
          <a:ext cx="20363933" cy="161034"/>
        </a:xfrm>
        <a:prstGeom prst="rect">
          <a:avLst/>
        </a:prstGeom>
        <a:solidFill>
          <a:srgbClr val="2A64A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628570</xdr:colOff>
      <xdr:row>0</xdr:row>
      <xdr:rowOff>1</xdr:rowOff>
    </xdr:from>
    <xdr:to>
      <xdr:col>20</xdr:col>
      <xdr:colOff>344722</xdr:colOff>
      <xdr:row>0</xdr:row>
      <xdr:rowOff>278509</xdr:rowOff>
    </xdr:to>
    <xdr:sp macro="" textlink="">
      <xdr:nvSpPr>
        <xdr:cNvPr id="4" name="TextBox 3">
          <a:extLst>
            <a:ext uri="{FF2B5EF4-FFF2-40B4-BE49-F238E27FC236}">
              <a16:creationId xmlns:a16="http://schemas.microsoft.com/office/drawing/2014/main" id="{8F0B82AF-FE4A-4367-A3D9-6A2C10E195D6}"/>
            </a:ext>
          </a:extLst>
        </xdr:cNvPr>
        <xdr:cNvSpPr txBox="1"/>
      </xdr:nvSpPr>
      <xdr:spPr>
        <a:xfrm>
          <a:off x="13630195" y="1"/>
          <a:ext cx="6717027" cy="1610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Mathematics</a:t>
          </a:r>
          <a:r>
            <a:rPr lang="en-US" sz="1800">
              <a:solidFill>
                <a:schemeClr val="bg1"/>
              </a:solidFill>
            </a:rPr>
            <a:t>  •  </a:t>
          </a:r>
          <a:r>
            <a:rPr lang="en-US" sz="1800" b="1" i="1">
              <a:solidFill>
                <a:schemeClr val="bg1"/>
              </a:solidFill>
              <a:latin typeface="Myriad Pro" panose="020B0503030403020204" pitchFamily="34" charset="0"/>
            </a:rPr>
            <a:t>Grades 8–9 </a:t>
          </a:r>
        </a:p>
      </xdr:txBody>
    </xdr:sp>
    <xdr:clientData/>
  </xdr:twoCellAnchor>
  <xdr:twoCellAnchor>
    <xdr:from>
      <xdr:col>20</xdr:col>
      <xdr:colOff>371475</xdr:colOff>
      <xdr:row>0</xdr:row>
      <xdr:rowOff>0</xdr:rowOff>
    </xdr:from>
    <xdr:to>
      <xdr:col>23</xdr:col>
      <xdr:colOff>12192</xdr:colOff>
      <xdr:row>3</xdr:row>
      <xdr:rowOff>103251</xdr:rowOff>
    </xdr:to>
    <xdr:pic>
      <xdr:nvPicPr>
        <xdr:cNvPr id="5" name="Picture 4">
          <a:extLst>
            <a:ext uri="{FF2B5EF4-FFF2-40B4-BE49-F238E27FC236}">
              <a16:creationId xmlns:a16="http://schemas.microsoft.com/office/drawing/2014/main" id="{65E957FA-62F6-47B4-9F2B-14925FC695F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370800" y="0"/>
          <a:ext cx="2641092" cy="5922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absoluteAnchor>
    <xdr:pos x="0" y="0"/>
    <xdr:ext cx="13070967" cy="954151"/>
    <xdr:grpSp>
      <xdr:nvGrpSpPr>
        <xdr:cNvPr id="2" name="Group 1">
          <a:extLst>
            <a:ext uri="{FF2B5EF4-FFF2-40B4-BE49-F238E27FC236}">
              <a16:creationId xmlns:a16="http://schemas.microsoft.com/office/drawing/2014/main" id="{B7745774-7F9D-4B53-9B23-66E3F32396BA}"/>
            </a:ext>
          </a:extLst>
        </xdr:cNvPr>
        <xdr:cNvGrpSpPr/>
      </xdr:nvGrpSpPr>
      <xdr:grpSpPr>
        <a:xfrm>
          <a:off x="0" y="0"/>
          <a:ext cx="13070967" cy="954151"/>
          <a:chOff x="0" y="0"/>
          <a:chExt cx="12508992" cy="950976"/>
        </a:xfrm>
      </xdr:grpSpPr>
      <xdr:sp macro="" textlink="">
        <xdr:nvSpPr>
          <xdr:cNvPr id="3" name="Rectangle 2">
            <a:extLst>
              <a:ext uri="{FF2B5EF4-FFF2-40B4-BE49-F238E27FC236}">
                <a16:creationId xmlns:a16="http://schemas.microsoft.com/office/drawing/2014/main" id="{8383AE15-7A3D-F67B-58B8-F637F5DF4F1D}"/>
              </a:ext>
            </a:extLst>
          </xdr:cNvPr>
          <xdr:cNvSpPr/>
        </xdr:nvSpPr>
        <xdr:spPr>
          <a:xfrm>
            <a:off x="0" y="0"/>
            <a:ext cx="11419958" cy="278509"/>
          </a:xfrm>
          <a:prstGeom prst="rect">
            <a:avLst/>
          </a:prstGeom>
          <a:solidFill>
            <a:srgbClr val="3A6E7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 name="TextBox 3">
            <a:extLst>
              <a:ext uri="{FF2B5EF4-FFF2-40B4-BE49-F238E27FC236}">
                <a16:creationId xmlns:a16="http://schemas.microsoft.com/office/drawing/2014/main" id="{C4619760-7A16-E38D-5DA2-9CB413FDA07D}"/>
              </a:ext>
            </a:extLst>
          </xdr:cNvPr>
          <xdr:cNvSpPr txBox="1"/>
        </xdr:nvSpPr>
        <xdr:spPr>
          <a:xfrm>
            <a:off x="8200945" y="1"/>
            <a:ext cx="3202302" cy="2785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8–9 </a:t>
            </a:r>
          </a:p>
        </xdr:txBody>
      </xdr:sp>
      <xdr:pic>
        <xdr:nvPicPr>
          <xdr:cNvPr id="5" name="Picture 4">
            <a:extLst>
              <a:ext uri="{FF2B5EF4-FFF2-40B4-BE49-F238E27FC236}">
                <a16:creationId xmlns:a16="http://schemas.microsoft.com/office/drawing/2014/main" id="{EF07A3E2-2B2C-07EE-A6B1-7C9140CF08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0"/>
            <a:ext cx="1078992" cy="950976"/>
          </a:xfrm>
          <a:prstGeom prst="rect">
            <a:avLst/>
          </a:prstGeom>
        </xdr:spPr>
      </xdr:pic>
    </xdr:grpSp>
    <xdr:clientData/>
  </xdr:absoluteAnchor>
  <xdr:oneCellAnchor>
    <xdr:from>
      <xdr:col>16</xdr:col>
      <xdr:colOff>461121</xdr:colOff>
      <xdr:row>17</xdr:row>
      <xdr:rowOff>872377</xdr:rowOff>
    </xdr:from>
    <xdr:ext cx="2993734" cy="398489"/>
    <xdr:pic>
      <xdr:nvPicPr>
        <xdr:cNvPr id="6" name="Picture 5">
          <a:extLst>
            <a:ext uri="{FF2B5EF4-FFF2-40B4-BE49-F238E27FC236}">
              <a16:creationId xmlns:a16="http://schemas.microsoft.com/office/drawing/2014/main" id="{94E4CE5B-AA93-4CE2-88C2-1ED41A2F54B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66296" y="2917077"/>
          <a:ext cx="2993734" cy="39848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17</xdr:col>
      <xdr:colOff>51546</xdr:colOff>
      <xdr:row>17</xdr:row>
      <xdr:rowOff>672352</xdr:rowOff>
    </xdr:from>
    <xdr:ext cx="2981034" cy="392139"/>
    <xdr:pic>
      <xdr:nvPicPr>
        <xdr:cNvPr id="2" name="Picture 1">
          <a:extLst>
            <a:ext uri="{FF2B5EF4-FFF2-40B4-BE49-F238E27FC236}">
              <a16:creationId xmlns:a16="http://schemas.microsoft.com/office/drawing/2014/main" id="{D9538386-3125-4EE0-8B5C-F291DFA761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50496" y="2913902"/>
          <a:ext cx="2981034" cy="392139"/>
        </a:xfrm>
        <a:prstGeom prst="rect">
          <a:avLst/>
        </a:prstGeom>
      </xdr:spPr>
    </xdr:pic>
    <xdr:clientData/>
  </xdr:oneCellAnchor>
  <xdr:twoCellAnchor>
    <xdr:from>
      <xdr:col>0</xdr:col>
      <xdr:colOff>0</xdr:colOff>
      <xdr:row>0</xdr:row>
      <xdr:rowOff>0</xdr:rowOff>
    </xdr:from>
    <xdr:to>
      <xdr:col>20</xdr:col>
      <xdr:colOff>361433</xdr:colOff>
      <xdr:row>0</xdr:row>
      <xdr:rowOff>278509</xdr:rowOff>
    </xdr:to>
    <xdr:sp macro="" textlink="">
      <xdr:nvSpPr>
        <xdr:cNvPr id="3" name="Rectangle 2">
          <a:extLst>
            <a:ext uri="{FF2B5EF4-FFF2-40B4-BE49-F238E27FC236}">
              <a16:creationId xmlns:a16="http://schemas.microsoft.com/office/drawing/2014/main" id="{C26A4313-77F3-42BF-96FD-81128C1DBD5E}"/>
            </a:ext>
          </a:extLst>
        </xdr:cNvPr>
        <xdr:cNvSpPr/>
      </xdr:nvSpPr>
      <xdr:spPr>
        <a:xfrm>
          <a:off x="0" y="0"/>
          <a:ext cx="20363933" cy="161034"/>
        </a:xfrm>
        <a:prstGeom prst="rect">
          <a:avLst/>
        </a:prstGeom>
        <a:solidFill>
          <a:srgbClr val="3A6E78"/>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628570</xdr:colOff>
      <xdr:row>0</xdr:row>
      <xdr:rowOff>1</xdr:rowOff>
    </xdr:from>
    <xdr:to>
      <xdr:col>20</xdr:col>
      <xdr:colOff>344722</xdr:colOff>
      <xdr:row>0</xdr:row>
      <xdr:rowOff>278509</xdr:rowOff>
    </xdr:to>
    <xdr:sp macro="" textlink="">
      <xdr:nvSpPr>
        <xdr:cNvPr id="4" name="TextBox 3">
          <a:extLst>
            <a:ext uri="{FF2B5EF4-FFF2-40B4-BE49-F238E27FC236}">
              <a16:creationId xmlns:a16="http://schemas.microsoft.com/office/drawing/2014/main" id="{4778C7F7-30FE-4692-936F-3E1CB432A7E1}"/>
            </a:ext>
          </a:extLst>
        </xdr:cNvPr>
        <xdr:cNvSpPr txBox="1"/>
      </xdr:nvSpPr>
      <xdr:spPr>
        <a:xfrm>
          <a:off x="13630195" y="1"/>
          <a:ext cx="6717027" cy="1610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Ins="137160" bIns="0" rtlCol="0" anchor="ctr"/>
        <a:lstStyle/>
        <a:p>
          <a:pPr algn="r"/>
          <a:r>
            <a:rPr lang="en-US" sz="1800" b="1" i="1">
              <a:solidFill>
                <a:schemeClr val="bg1"/>
              </a:solidFill>
              <a:latin typeface="Myriad Pro" panose="020B0503030403020204" pitchFamily="34" charset="0"/>
            </a:rPr>
            <a:t>Science</a:t>
          </a:r>
          <a:r>
            <a:rPr lang="en-US" sz="1800">
              <a:solidFill>
                <a:schemeClr val="bg1"/>
              </a:solidFill>
            </a:rPr>
            <a:t>  •  </a:t>
          </a:r>
          <a:r>
            <a:rPr lang="en-US" sz="1800" b="1" i="1">
              <a:solidFill>
                <a:schemeClr val="bg1"/>
              </a:solidFill>
              <a:latin typeface="Myriad Pro" panose="020B0503030403020204" pitchFamily="34" charset="0"/>
            </a:rPr>
            <a:t>Grades 8–9 </a:t>
          </a:r>
        </a:p>
      </xdr:txBody>
    </xdr:sp>
    <xdr:clientData/>
  </xdr:twoCellAnchor>
  <xdr:twoCellAnchor>
    <xdr:from>
      <xdr:col>20</xdr:col>
      <xdr:colOff>371475</xdr:colOff>
      <xdr:row>0</xdr:row>
      <xdr:rowOff>0</xdr:rowOff>
    </xdr:from>
    <xdr:to>
      <xdr:col>23</xdr:col>
      <xdr:colOff>12192</xdr:colOff>
      <xdr:row>3</xdr:row>
      <xdr:rowOff>103251</xdr:rowOff>
    </xdr:to>
    <xdr:pic>
      <xdr:nvPicPr>
        <xdr:cNvPr id="5" name="Picture 4">
          <a:extLst>
            <a:ext uri="{FF2B5EF4-FFF2-40B4-BE49-F238E27FC236}">
              <a16:creationId xmlns:a16="http://schemas.microsoft.com/office/drawing/2014/main" id="{40427AB9-2765-4C93-8AA7-FC7BE563DB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370800" y="0"/>
          <a:ext cx="2641092" cy="5922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IMSS2023-Longitudinal/Reports/Publishing/Exhibits/Data/con-stu-swb-g5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u-swb-g5s"/>
    </sheetNames>
    <sheetDataSet>
      <sheetData sheetId="0">
        <row r="2">
          <cell r="C2" t="str">
            <v>Georgia</v>
          </cell>
          <cell r="D2" t="str">
            <v>r</v>
          </cell>
          <cell r="E2">
            <v>37</v>
          </cell>
          <cell r="F2">
            <v>1.2</v>
          </cell>
          <cell r="G2">
            <v>498</v>
          </cell>
          <cell r="H2">
            <v>3.9</v>
          </cell>
          <cell r="I2">
            <v>41</v>
          </cell>
          <cell r="J2">
            <v>1</v>
          </cell>
          <cell r="K2">
            <v>490</v>
          </cell>
          <cell r="L2">
            <v>3.7</v>
          </cell>
          <cell r="M2">
            <v>22</v>
          </cell>
          <cell r="N2">
            <v>1.1000000000000001</v>
          </cell>
          <cell r="O2">
            <v>470</v>
          </cell>
          <cell r="P2">
            <v>4.5</v>
          </cell>
          <cell r="Q2">
            <v>10.3</v>
          </cell>
          <cell r="R2">
            <v>0.06</v>
          </cell>
        </row>
        <row r="3">
          <cell r="C3" t="str">
            <v>Italy</v>
          </cell>
          <cell r="E3">
            <v>24</v>
          </cell>
          <cell r="F3">
            <v>0.9</v>
          </cell>
          <cell r="G3">
            <v>559</v>
          </cell>
          <cell r="H3">
            <v>2.8</v>
          </cell>
          <cell r="I3">
            <v>50</v>
          </cell>
          <cell r="J3">
            <v>0.9</v>
          </cell>
          <cell r="K3">
            <v>545</v>
          </cell>
          <cell r="L3">
            <v>3.1</v>
          </cell>
          <cell r="M3">
            <v>27</v>
          </cell>
          <cell r="N3">
            <v>1</v>
          </cell>
          <cell r="O3">
            <v>528</v>
          </cell>
          <cell r="P3">
            <v>4.4000000000000004</v>
          </cell>
          <cell r="Q3">
            <v>9.8000000000000007</v>
          </cell>
          <cell r="R3">
            <v>0.05</v>
          </cell>
        </row>
        <row r="4">
          <cell r="C4" t="str">
            <v>Jordan</v>
          </cell>
          <cell r="D4" t="str">
            <v>r</v>
          </cell>
          <cell r="E4">
            <v>21</v>
          </cell>
          <cell r="F4">
            <v>1.1000000000000001</v>
          </cell>
          <cell r="G4">
            <v>461</v>
          </cell>
          <cell r="H4">
            <v>8.1</v>
          </cell>
          <cell r="I4">
            <v>40</v>
          </cell>
          <cell r="J4">
            <v>1.1000000000000001</v>
          </cell>
          <cell r="K4">
            <v>440</v>
          </cell>
          <cell r="L4">
            <v>5.5</v>
          </cell>
          <cell r="M4">
            <v>39</v>
          </cell>
          <cell r="N4">
            <v>1.4</v>
          </cell>
          <cell r="O4">
            <v>423</v>
          </cell>
          <cell r="P4">
            <v>5.5</v>
          </cell>
          <cell r="Q4">
            <v>9.5</v>
          </cell>
          <cell r="R4">
            <v>7.0000000000000007E-2</v>
          </cell>
        </row>
        <row r="5">
          <cell r="C5" t="str">
            <v>Korea, Rep. of</v>
          </cell>
          <cell r="D5" t="str">
            <v>r</v>
          </cell>
          <cell r="E5">
            <v>28</v>
          </cell>
          <cell r="F5">
            <v>0.9</v>
          </cell>
          <cell r="G5">
            <v>622</v>
          </cell>
          <cell r="H5">
            <v>2.8</v>
          </cell>
          <cell r="I5">
            <v>48</v>
          </cell>
          <cell r="J5">
            <v>1</v>
          </cell>
          <cell r="K5">
            <v>616</v>
          </cell>
          <cell r="L5">
            <v>3</v>
          </cell>
          <cell r="M5">
            <v>24</v>
          </cell>
          <cell r="N5">
            <v>1</v>
          </cell>
          <cell r="O5">
            <v>606</v>
          </cell>
          <cell r="P5">
            <v>3.1</v>
          </cell>
          <cell r="Q5">
            <v>10</v>
          </cell>
          <cell r="R5">
            <v>0.04</v>
          </cell>
        </row>
        <row r="6">
          <cell r="C6" t="str">
            <v>Kosovo</v>
          </cell>
          <cell r="E6">
            <v>38</v>
          </cell>
          <cell r="F6">
            <v>1.1000000000000001</v>
          </cell>
          <cell r="G6">
            <v>440</v>
          </cell>
          <cell r="H6">
            <v>3.3</v>
          </cell>
          <cell r="I6">
            <v>42</v>
          </cell>
          <cell r="J6">
            <v>1.3</v>
          </cell>
          <cell r="K6">
            <v>425</v>
          </cell>
          <cell r="L6">
            <v>3.8</v>
          </cell>
          <cell r="M6">
            <v>20</v>
          </cell>
          <cell r="N6">
            <v>1.1000000000000001</v>
          </cell>
          <cell r="O6">
            <v>406</v>
          </cell>
          <cell r="P6">
            <v>5.2</v>
          </cell>
          <cell r="Q6">
            <v>10.4</v>
          </cell>
          <cell r="R6">
            <v>0.05</v>
          </cell>
        </row>
        <row r="7">
          <cell r="C7" t="str">
            <v>Montenegro</v>
          </cell>
          <cell r="E7">
            <v>32</v>
          </cell>
          <cell r="F7">
            <v>0.8</v>
          </cell>
          <cell r="G7">
            <v>496</v>
          </cell>
          <cell r="H7">
            <v>2.6</v>
          </cell>
          <cell r="I7">
            <v>42</v>
          </cell>
          <cell r="J7">
            <v>1</v>
          </cell>
          <cell r="K7">
            <v>483</v>
          </cell>
          <cell r="L7">
            <v>2.5</v>
          </cell>
          <cell r="M7">
            <v>26</v>
          </cell>
          <cell r="N7">
            <v>0.8</v>
          </cell>
          <cell r="O7">
            <v>466</v>
          </cell>
          <cell r="P7">
            <v>3.2</v>
          </cell>
          <cell r="Q7">
            <v>10.1</v>
          </cell>
          <cell r="R7">
            <v>0.04</v>
          </cell>
        </row>
        <row r="8">
          <cell r="C8" t="str">
            <v>North Macedonia</v>
          </cell>
          <cell r="E8">
            <v>32</v>
          </cell>
          <cell r="F8">
            <v>1</v>
          </cell>
          <cell r="G8">
            <v>476</v>
          </cell>
          <cell r="H8">
            <v>4.2</v>
          </cell>
          <cell r="I8">
            <v>45</v>
          </cell>
          <cell r="J8">
            <v>0.9</v>
          </cell>
          <cell r="K8">
            <v>456</v>
          </cell>
          <cell r="L8">
            <v>3.2</v>
          </cell>
          <cell r="M8">
            <v>23</v>
          </cell>
          <cell r="N8">
            <v>0.9</v>
          </cell>
          <cell r="O8">
            <v>424</v>
          </cell>
          <cell r="P8">
            <v>5</v>
          </cell>
          <cell r="Q8">
            <v>10.199999999999999</v>
          </cell>
          <cell r="R8">
            <v>0.04</v>
          </cell>
        </row>
        <row r="9">
          <cell r="C9" t="str">
            <v>Slovenia</v>
          </cell>
          <cell r="E9">
            <v>19</v>
          </cell>
          <cell r="F9">
            <v>0.9</v>
          </cell>
          <cell r="G9">
            <v>580</v>
          </cell>
          <cell r="H9">
            <v>3.6</v>
          </cell>
          <cell r="I9">
            <v>45</v>
          </cell>
          <cell r="J9">
            <v>1</v>
          </cell>
          <cell r="K9">
            <v>572</v>
          </cell>
          <cell r="L9">
            <v>2.1</v>
          </cell>
          <cell r="M9">
            <v>36</v>
          </cell>
          <cell r="N9">
            <v>1.1000000000000001</v>
          </cell>
          <cell r="O9">
            <v>549</v>
          </cell>
          <cell r="P9">
            <v>2.4</v>
          </cell>
          <cell r="Q9">
            <v>9.4</v>
          </cell>
          <cell r="R9">
            <v>0.04</v>
          </cell>
        </row>
        <row r="10">
          <cell r="C10" t="str">
            <v>Sweden</v>
          </cell>
          <cell r="E10">
            <v>32</v>
          </cell>
          <cell r="F10">
            <v>1.2</v>
          </cell>
          <cell r="G10">
            <v>568</v>
          </cell>
          <cell r="H10">
            <v>4.8</v>
          </cell>
          <cell r="I10">
            <v>45</v>
          </cell>
          <cell r="J10">
            <v>0.8</v>
          </cell>
          <cell r="K10">
            <v>566</v>
          </cell>
          <cell r="L10">
            <v>3.6</v>
          </cell>
          <cell r="M10">
            <v>23</v>
          </cell>
          <cell r="N10">
            <v>0.9</v>
          </cell>
          <cell r="O10">
            <v>551</v>
          </cell>
          <cell r="P10">
            <v>3.7</v>
          </cell>
          <cell r="Q10">
            <v>10.1</v>
          </cell>
          <cell r="R10">
            <v>0.05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timss2023.org/longitudinal/result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timss2023.org/longitudinal/result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timss2023.org/longitudinal/results"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timss2023.org/longitudinal/results"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timss2023.org/longitudinal/result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timss2023.org/longitudinal/results"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timss2023.org/longitudinal/results"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timss2023.org/longitudinal/results"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timss2023.org/longitudinal/resul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3B17C-72C7-460D-BEC0-D387EF241499}">
  <sheetPr>
    <pageSetUpPr autoPageBreaks="0"/>
  </sheetPr>
  <dimension ref="A1:CG122"/>
  <sheetViews>
    <sheetView showGridLines="0" tabSelected="1" zoomScale="85" zoomScaleNormal="85" zoomScaleSheetLayoutView="85" zoomScalePageLayoutView="85" workbookViewId="0">
      <selection activeCell="A2" sqref="A2"/>
    </sheetView>
  </sheetViews>
  <sheetFormatPr defaultColWidth="14.44140625" defaultRowHeight="13.2"/>
  <cols>
    <col min="1" max="1" width="1.44140625" style="2" customWidth="1"/>
    <col min="2" max="2" width="13.44140625" style="2" customWidth="1"/>
    <col min="3" max="3" width="18.21875" style="2" customWidth="1"/>
    <col min="4" max="4" width="8.5546875" style="2" customWidth="1"/>
    <col min="5" max="5" width="19.44140625" style="2" customWidth="1"/>
    <col min="6" max="6" width="14.5546875" style="2" customWidth="1"/>
    <col min="7" max="7" width="8.5546875" style="2" customWidth="1"/>
    <col min="8" max="8" width="5" style="2" customWidth="1"/>
    <col min="9" max="9" width="4.77734375" style="2" customWidth="1"/>
    <col min="10" max="12" width="8.5546875" style="2" customWidth="1"/>
    <col min="13" max="13" width="10.5546875" style="2" customWidth="1"/>
    <col min="14" max="14" width="13.77734375" style="2" customWidth="1"/>
    <col min="15" max="15" width="8.5546875" style="2" customWidth="1"/>
    <col min="16" max="16" width="18.21875" style="2" customWidth="1"/>
    <col min="17" max="17" width="13.44140625" style="2" customWidth="1"/>
    <col min="18" max="18" width="3.44140625" style="2" customWidth="1"/>
    <col min="19" max="24" width="17.5546875" style="2" customWidth="1"/>
    <col min="25" max="26" width="7.77734375" style="2" customWidth="1"/>
    <col min="27" max="27" width="27.5546875" style="2" customWidth="1"/>
    <col min="28" max="16384" width="14.44140625" style="2"/>
  </cols>
  <sheetData>
    <row r="1" spans="1:34" customFormat="1" ht="22.5" customHeight="1"/>
    <row r="2" spans="1:34" ht="25.5" customHeight="1">
      <c r="A2" s="16" t="s">
        <v>19</v>
      </c>
      <c r="B2" s="16"/>
      <c r="C2" s="16"/>
      <c r="D2" s="16"/>
      <c r="E2" s="16"/>
      <c r="F2" s="16"/>
      <c r="G2" s="16"/>
      <c r="H2" s="16"/>
      <c r="I2" s="16"/>
      <c r="J2" s="16"/>
      <c r="K2" s="16"/>
      <c r="L2" s="16"/>
      <c r="M2" s="16"/>
      <c r="N2" s="16"/>
      <c r="O2" s="16"/>
      <c r="P2" s="16"/>
      <c r="Q2" s="16"/>
      <c r="R2" s="16"/>
      <c r="S2" s="16"/>
      <c r="T2" s="16"/>
      <c r="U2" s="16"/>
      <c r="AA2" s="3"/>
    </row>
    <row r="3" spans="1:34" ht="18.75" customHeight="1">
      <c r="A3" s="127" t="s">
        <v>20</v>
      </c>
      <c r="B3" s="127"/>
      <c r="C3" s="127"/>
      <c r="D3" s="127"/>
      <c r="E3" s="127"/>
      <c r="F3" s="127"/>
      <c r="G3" s="127"/>
      <c r="H3" s="127"/>
      <c r="I3" s="127"/>
      <c r="J3" s="127"/>
      <c r="K3" s="127"/>
      <c r="L3" s="127"/>
      <c r="M3" s="127"/>
      <c r="N3" s="127"/>
      <c r="O3" s="127"/>
      <c r="P3" s="127"/>
      <c r="Q3" s="127"/>
      <c r="R3" s="127"/>
      <c r="S3" s="127"/>
      <c r="AA3" s="3"/>
    </row>
    <row r="4" spans="1:34" ht="43.5" customHeight="1">
      <c r="A4" s="12"/>
      <c r="B4" s="12"/>
      <c r="C4" s="36"/>
      <c r="D4" s="12"/>
      <c r="E4" s="12"/>
      <c r="F4" s="12"/>
      <c r="G4" s="12"/>
      <c r="H4" s="12"/>
      <c r="I4" s="12"/>
      <c r="J4" s="12"/>
      <c r="K4" s="12"/>
      <c r="L4" s="12"/>
      <c r="M4" s="12"/>
      <c r="N4" s="12"/>
      <c r="O4" s="12"/>
      <c r="S4" s="18"/>
      <c r="T4" s="17"/>
      <c r="U4" s="18"/>
      <c r="V4" s="21"/>
      <c r="W4" s="21"/>
      <c r="X4" s="21"/>
      <c r="Y4" s="21"/>
      <c r="Z4" s="21"/>
      <c r="AA4" s="21"/>
      <c r="AB4" s="21"/>
      <c r="AC4" s="21"/>
      <c r="AD4" s="21"/>
      <c r="AE4" s="21"/>
      <c r="AF4" s="21"/>
      <c r="AG4" s="21"/>
      <c r="AH4" s="21"/>
    </row>
    <row r="5" spans="1:34" ht="22.5" customHeight="1">
      <c r="C5" s="129" t="s">
        <v>0</v>
      </c>
      <c r="D5" s="129"/>
      <c r="E5" s="129"/>
      <c r="F5" s="129"/>
      <c r="G5" s="129"/>
      <c r="H5" s="129"/>
      <c r="I5" s="129"/>
      <c r="J5" s="129"/>
      <c r="K5" s="129"/>
      <c r="L5" s="129"/>
      <c r="M5" s="129"/>
      <c r="N5" s="129"/>
      <c r="O5" s="129"/>
      <c r="P5" s="129"/>
      <c r="Q5" s="8"/>
      <c r="R5" s="8"/>
      <c r="S5" s="17"/>
      <c r="T5" s="17"/>
      <c r="V5" s="19"/>
      <c r="W5" s="19"/>
      <c r="X5" s="19"/>
      <c r="Y5" s="19"/>
      <c r="Z5" s="19"/>
      <c r="AA5" s="19"/>
    </row>
    <row r="6" spans="1:34" ht="192" customHeight="1">
      <c r="A6" s="1"/>
      <c r="B6" s="1"/>
      <c r="C6" s="130" t="s">
        <v>25</v>
      </c>
      <c r="D6" s="130"/>
      <c r="E6" s="130"/>
      <c r="F6" s="130"/>
      <c r="G6" s="130"/>
      <c r="H6" s="130"/>
      <c r="I6" s="130"/>
      <c r="J6" s="130"/>
      <c r="K6" s="130"/>
      <c r="L6" s="130"/>
      <c r="M6" s="130"/>
      <c r="N6" s="130"/>
      <c r="O6" s="130"/>
      <c r="P6" s="130"/>
      <c r="Q6" s="9"/>
      <c r="R6" s="9"/>
      <c r="S6" s="8"/>
      <c r="T6" s="8"/>
      <c r="U6" s="130"/>
      <c r="V6" s="130"/>
      <c r="W6" s="130"/>
      <c r="X6" s="130"/>
      <c r="Y6" s="130"/>
      <c r="Z6" s="130"/>
      <c r="AA6" s="130"/>
      <c r="AB6" s="130"/>
      <c r="AC6" s="130"/>
      <c r="AD6" s="130"/>
      <c r="AE6" s="130"/>
      <c r="AF6" s="130"/>
      <c r="AG6" s="130"/>
      <c r="AH6" s="130"/>
    </row>
    <row r="7" spans="1:34" ht="22.5" customHeight="1">
      <c r="A7" s="1"/>
      <c r="B7" s="1"/>
      <c r="C7" s="1"/>
      <c r="E7" s="22"/>
      <c r="F7"/>
      <c r="G7"/>
      <c r="H7"/>
      <c r="I7"/>
      <c r="J7"/>
      <c r="K7"/>
      <c r="L7"/>
      <c r="M7"/>
      <c r="N7"/>
      <c r="S7" s="18"/>
      <c r="U7" s="20"/>
    </row>
    <row r="8" spans="1:34" ht="13.5" customHeight="1">
      <c r="A8" s="1"/>
      <c r="B8" s="1"/>
      <c r="E8" s="23"/>
      <c r="F8" s="24"/>
      <c r="G8" s="24"/>
      <c r="H8" s="24"/>
      <c r="I8" s="24"/>
      <c r="J8" s="24"/>
      <c r="K8" s="24"/>
      <c r="L8" s="24"/>
      <c r="M8" s="24"/>
      <c r="N8" s="25"/>
      <c r="O8" s="10"/>
      <c r="P8" s="10"/>
      <c r="Q8"/>
      <c r="R8"/>
    </row>
    <row r="9" spans="1:34" ht="38.25" customHeight="1">
      <c r="A9" s="1"/>
      <c r="B9" s="1"/>
      <c r="E9" s="134" t="s">
        <v>11</v>
      </c>
      <c r="F9" s="135"/>
      <c r="G9" s="135"/>
      <c r="H9" s="135"/>
      <c r="I9" s="135"/>
      <c r="J9" s="135"/>
      <c r="K9" s="135"/>
      <c r="L9" s="135"/>
      <c r="M9" s="135"/>
      <c r="N9" s="136"/>
      <c r="O9" s="26"/>
      <c r="P9" s="26"/>
      <c r="Q9" s="27"/>
      <c r="R9" s="27"/>
    </row>
    <row r="10" spans="1:34" ht="9.75" customHeight="1">
      <c r="A10" s="1"/>
      <c r="B10" s="1"/>
      <c r="E10" s="33"/>
      <c r="F10" s="34"/>
      <c r="G10" s="34"/>
      <c r="H10" s="34"/>
      <c r="I10" s="34"/>
      <c r="J10" s="34"/>
      <c r="K10" s="34"/>
      <c r="L10" s="34"/>
      <c r="M10" s="34"/>
      <c r="N10" s="35"/>
      <c r="O10" s="26"/>
      <c r="P10" s="26"/>
      <c r="Q10" s="27"/>
      <c r="R10" s="27"/>
    </row>
    <row r="11" spans="1:34" ht="42" customHeight="1">
      <c r="A11" s="1"/>
      <c r="B11" s="1"/>
      <c r="E11" s="28"/>
      <c r="F11" s="26"/>
      <c r="G11" s="26"/>
      <c r="H11" s="26"/>
      <c r="I11" s="26"/>
      <c r="J11" s="37" t="s">
        <v>13</v>
      </c>
      <c r="K11" s="137" t="s">
        <v>14</v>
      </c>
      <c r="L11" s="137"/>
      <c r="M11" s="37" t="s">
        <v>2</v>
      </c>
      <c r="N11" s="38" t="s">
        <v>7</v>
      </c>
      <c r="O11" s="26"/>
      <c r="P11" s="26"/>
      <c r="Q11" s="27"/>
      <c r="R11" s="27"/>
    </row>
    <row r="12" spans="1:34" ht="38.25" customHeight="1">
      <c r="A12" s="1"/>
      <c r="B12" s="1"/>
      <c r="E12" s="28"/>
      <c r="F12" s="26"/>
      <c r="G12" s="26"/>
      <c r="H12" s="26"/>
      <c r="I12" s="26"/>
      <c r="J12" s="26"/>
      <c r="K12" s="26"/>
      <c r="L12" s="26"/>
      <c r="M12" s="26"/>
      <c r="N12" s="29"/>
      <c r="O12" s="26"/>
      <c r="P12" s="26"/>
      <c r="Q12"/>
      <c r="R12"/>
    </row>
    <row r="13" spans="1:34" ht="24" customHeight="1">
      <c r="A13" s="1"/>
      <c r="B13" s="1"/>
      <c r="E13" s="121" t="s">
        <v>18</v>
      </c>
      <c r="F13" s="122"/>
      <c r="G13" s="122"/>
      <c r="H13" s="122"/>
      <c r="I13" s="122"/>
      <c r="J13" s="30"/>
      <c r="K13" s="30"/>
      <c r="L13" s="30"/>
      <c r="M13" s="11"/>
      <c r="N13" s="31"/>
      <c r="O13" s="11"/>
      <c r="P13" s="11"/>
      <c r="Q13"/>
      <c r="R13"/>
      <c r="S13"/>
      <c r="V13"/>
      <c r="W13"/>
      <c r="X13"/>
      <c r="Y13"/>
    </row>
    <row r="14" spans="1:34" ht="24" customHeight="1">
      <c r="A14" s="1"/>
      <c r="B14" s="1"/>
      <c r="E14" s="121" t="s">
        <v>17</v>
      </c>
      <c r="F14" s="122"/>
      <c r="G14" s="122"/>
      <c r="H14" s="122"/>
      <c r="I14" s="122"/>
      <c r="J14" s="30"/>
      <c r="K14" s="30"/>
      <c r="L14" s="30"/>
      <c r="M14" s="11"/>
      <c r="N14" s="31"/>
      <c r="O14" s="11"/>
      <c r="P14" s="11"/>
      <c r="Q14"/>
      <c r="R14"/>
      <c r="S14"/>
      <c r="V14"/>
      <c r="W14"/>
      <c r="X14"/>
      <c r="Y14"/>
    </row>
    <row r="15" spans="1:34" ht="24" customHeight="1">
      <c r="A15" s="1"/>
      <c r="B15" s="1"/>
      <c r="E15" s="121" t="s">
        <v>22</v>
      </c>
      <c r="F15" s="122"/>
      <c r="G15" s="122"/>
      <c r="H15" s="122"/>
      <c r="I15" s="122"/>
      <c r="J15" s="30"/>
      <c r="K15" s="30"/>
      <c r="L15" s="30"/>
      <c r="M15" s="11"/>
      <c r="N15" s="31"/>
      <c r="O15" s="11"/>
      <c r="P15" s="11"/>
      <c r="Q15"/>
      <c r="R15"/>
      <c r="S15"/>
      <c r="V15"/>
      <c r="W15"/>
      <c r="X15"/>
      <c r="Y15"/>
    </row>
    <row r="16" spans="1:34" ht="24" customHeight="1">
      <c r="A16" s="1"/>
      <c r="B16" s="1"/>
      <c r="E16" s="121" t="s">
        <v>1</v>
      </c>
      <c r="F16" s="122"/>
      <c r="G16" s="122"/>
      <c r="H16" s="122"/>
      <c r="I16" s="122"/>
      <c r="J16" s="30"/>
      <c r="K16" s="30"/>
      <c r="L16" s="30"/>
      <c r="M16" s="11"/>
      <c r="N16" s="31"/>
      <c r="O16" s="11"/>
      <c r="P16" s="11"/>
      <c r="Q16"/>
      <c r="R16"/>
      <c r="S16"/>
      <c r="V16"/>
      <c r="W16"/>
      <c r="X16"/>
      <c r="Y16"/>
      <c r="Z16"/>
      <c r="AA16"/>
      <c r="AB16"/>
      <c r="AC16"/>
      <c r="AD16"/>
      <c r="AE16"/>
      <c r="AF16"/>
      <c r="AG16"/>
    </row>
    <row r="17" spans="1:25" ht="24" customHeight="1">
      <c r="A17" s="1"/>
      <c r="B17" s="1"/>
      <c r="E17" s="121" t="s">
        <v>15</v>
      </c>
      <c r="F17" s="122"/>
      <c r="G17" s="122"/>
      <c r="H17" s="122"/>
      <c r="I17" s="122"/>
      <c r="J17" s="30"/>
      <c r="K17" s="30"/>
      <c r="L17" s="30"/>
      <c r="M17" s="11"/>
      <c r="N17" s="31"/>
      <c r="O17" s="11"/>
      <c r="P17" s="11"/>
      <c r="Q17"/>
      <c r="R17"/>
      <c r="S17"/>
      <c r="V17"/>
      <c r="W17"/>
      <c r="X17"/>
      <c r="Y17"/>
    </row>
    <row r="18" spans="1:25" ht="24" customHeight="1">
      <c r="A18" s="1"/>
      <c r="B18" s="1"/>
      <c r="E18" s="51" t="s">
        <v>16</v>
      </c>
      <c r="F18" s="50"/>
      <c r="G18" s="50"/>
      <c r="H18" s="50"/>
      <c r="I18" s="50"/>
      <c r="J18" s="30"/>
      <c r="K18" s="30"/>
      <c r="L18" s="30"/>
      <c r="M18" s="11"/>
      <c r="N18" s="31"/>
      <c r="O18" s="11"/>
      <c r="P18" s="11"/>
      <c r="Q18"/>
      <c r="R18"/>
      <c r="S18"/>
      <c r="V18"/>
      <c r="W18"/>
      <c r="X18"/>
      <c r="Y18"/>
    </row>
    <row r="19" spans="1:25" ht="53.25" customHeight="1">
      <c r="A19" s="1"/>
      <c r="B19" s="1"/>
      <c r="E19" s="131" t="s">
        <v>3</v>
      </c>
      <c r="F19" s="132"/>
      <c r="G19" s="132"/>
      <c r="H19" s="132"/>
      <c r="I19" s="132"/>
      <c r="J19" s="132"/>
      <c r="K19" s="132"/>
      <c r="L19" s="132"/>
      <c r="M19" s="132"/>
      <c r="N19" s="133"/>
      <c r="O19" s="26"/>
      <c r="P19" s="26"/>
      <c r="Q19" s="27"/>
      <c r="R19" s="27"/>
    </row>
    <row r="20" spans="1:25" ht="38.25" customHeight="1">
      <c r="A20" s="1"/>
      <c r="B20" s="1"/>
      <c r="E20" s="28"/>
      <c r="F20" s="26"/>
      <c r="G20" s="26"/>
      <c r="H20" s="26"/>
      <c r="I20" s="128" t="s">
        <v>4</v>
      </c>
      <c r="J20" s="128"/>
      <c r="K20" s="128" t="s">
        <v>5</v>
      </c>
      <c r="L20" s="128"/>
      <c r="M20" s="37" t="s">
        <v>9</v>
      </c>
      <c r="N20" s="38" t="s">
        <v>8</v>
      </c>
      <c r="O20" s="26"/>
      <c r="P20" s="26"/>
      <c r="Q20" s="27"/>
      <c r="R20" s="27"/>
    </row>
    <row r="21" spans="1:25" ht="38.25" customHeight="1">
      <c r="A21" s="1"/>
      <c r="B21" s="1"/>
      <c r="E21" s="28"/>
      <c r="F21" s="26"/>
      <c r="G21" s="26"/>
      <c r="H21" s="26"/>
      <c r="I21" s="26"/>
      <c r="J21" s="26"/>
      <c r="K21" s="26"/>
      <c r="L21" s="26"/>
      <c r="M21" s="26"/>
      <c r="N21" s="29"/>
      <c r="O21" s="26"/>
      <c r="P21" s="26"/>
      <c r="Q21"/>
      <c r="R21"/>
    </row>
    <row r="22" spans="1:25" ht="24" customHeight="1">
      <c r="A22" s="1"/>
      <c r="B22" s="1"/>
      <c r="E22" s="121" t="s">
        <v>10</v>
      </c>
      <c r="F22" s="122"/>
      <c r="G22" s="122"/>
      <c r="H22" s="122"/>
      <c r="I22" s="122"/>
      <c r="J22" s="30"/>
      <c r="K22" s="30"/>
      <c r="L22" s="30"/>
      <c r="M22" s="11"/>
      <c r="N22" s="31"/>
      <c r="O22" s="11"/>
      <c r="P22" s="11"/>
      <c r="Q22"/>
      <c r="R22"/>
      <c r="S22"/>
      <c r="V22"/>
      <c r="W22"/>
      <c r="X22"/>
      <c r="Y22"/>
    </row>
    <row r="23" spans="1:25" ht="24" customHeight="1">
      <c r="A23" s="1"/>
      <c r="B23" s="1"/>
      <c r="E23" s="121"/>
      <c r="F23" s="122"/>
      <c r="G23" s="122"/>
      <c r="H23" s="122"/>
      <c r="I23" s="122"/>
      <c r="J23" s="30"/>
      <c r="K23" s="30"/>
      <c r="L23" s="30"/>
      <c r="M23" s="11"/>
      <c r="N23" s="31"/>
      <c r="O23" s="11"/>
      <c r="P23" s="11"/>
      <c r="Q23"/>
      <c r="R23"/>
      <c r="S23"/>
      <c r="V23"/>
      <c r="W23"/>
      <c r="X23"/>
      <c r="Y23"/>
    </row>
    <row r="24" spans="1:25" ht="24" customHeight="1">
      <c r="A24" s="1"/>
      <c r="B24" s="1"/>
      <c r="E24" s="40"/>
      <c r="F24" s="22"/>
      <c r="G24"/>
      <c r="H24"/>
      <c r="I24"/>
      <c r="J24"/>
      <c r="K24"/>
      <c r="L24"/>
      <c r="M24"/>
      <c r="N24" s="32"/>
      <c r="O24" s="11"/>
      <c r="P24" s="11"/>
      <c r="Q24"/>
      <c r="R24"/>
      <c r="S24"/>
      <c r="V24"/>
      <c r="W24"/>
      <c r="X24"/>
      <c r="Y24"/>
    </row>
    <row r="25" spans="1:25" ht="24" customHeight="1">
      <c r="A25" s="1"/>
      <c r="B25" s="1"/>
      <c r="E25" s="40"/>
      <c r="F25"/>
      <c r="G25" s="11"/>
      <c r="H25" s="11"/>
      <c r="I25" s="11"/>
      <c r="J25" s="11"/>
      <c r="K25" s="11"/>
      <c r="L25" s="11"/>
      <c r="M25" s="11"/>
      <c r="N25" s="31"/>
      <c r="O25" s="11"/>
      <c r="P25" s="11"/>
      <c r="Q25"/>
      <c r="R25"/>
      <c r="S25"/>
      <c r="V25"/>
      <c r="W25"/>
      <c r="X25"/>
      <c r="Y25"/>
    </row>
    <row r="26" spans="1:25" ht="24" customHeight="1">
      <c r="A26" s="1"/>
      <c r="B26" s="1"/>
      <c r="E26" s="40"/>
      <c r="F26"/>
      <c r="G26" s="11"/>
      <c r="H26" s="11"/>
      <c r="I26" s="11"/>
      <c r="J26" s="11"/>
      <c r="K26" s="11"/>
      <c r="L26" s="11"/>
      <c r="M26" s="11"/>
      <c r="N26" s="31"/>
      <c r="O26" s="11"/>
      <c r="P26" s="11"/>
      <c r="Q26"/>
      <c r="R26"/>
      <c r="S26"/>
      <c r="V26"/>
      <c r="W26"/>
      <c r="X26"/>
      <c r="Y26"/>
    </row>
    <row r="27" spans="1:25" ht="24" customHeight="1">
      <c r="A27" s="1"/>
      <c r="B27" s="1"/>
      <c r="E27" s="40"/>
      <c r="F27" s="123" t="s">
        <v>12</v>
      </c>
      <c r="G27" s="123"/>
      <c r="H27" s="123"/>
      <c r="I27" s="123"/>
      <c r="J27" s="44"/>
      <c r="K27" s="45"/>
      <c r="L27" s="46"/>
      <c r="M27" s="45"/>
      <c r="N27" s="47"/>
      <c r="O27" s="11"/>
      <c r="P27" s="11"/>
      <c r="Q27"/>
      <c r="R27"/>
      <c r="S27"/>
      <c r="V27"/>
      <c r="W27"/>
      <c r="X27"/>
      <c r="Y27"/>
    </row>
    <row r="28" spans="1:25" ht="24" customHeight="1">
      <c r="A28" s="1"/>
      <c r="B28" s="1"/>
      <c r="E28" s="40"/>
      <c r="F28" s="48"/>
      <c r="G28" s="49" t="s">
        <v>23</v>
      </c>
      <c r="H28" s="48"/>
      <c r="I28" s="48"/>
      <c r="J28" s="46">
        <v>11</v>
      </c>
      <c r="L28" s="126">
        <v>8.6999999999999993</v>
      </c>
      <c r="M28" s="126"/>
      <c r="N28" s="47"/>
      <c r="O28" s="11"/>
      <c r="P28" s="11"/>
      <c r="Q28"/>
      <c r="R28"/>
      <c r="S28"/>
      <c r="V28"/>
      <c r="W28"/>
      <c r="X28"/>
      <c r="Y28"/>
    </row>
    <row r="29" spans="1:25" ht="24" customHeight="1">
      <c r="A29" s="1"/>
      <c r="B29" s="1"/>
      <c r="E29" s="40"/>
      <c r="F29" s="48"/>
      <c r="G29" s="49" t="s">
        <v>24</v>
      </c>
      <c r="H29" s="48"/>
      <c r="I29" s="48"/>
      <c r="J29" s="46">
        <v>10.8</v>
      </c>
      <c r="L29" s="126">
        <v>8.6</v>
      </c>
      <c r="M29" s="126"/>
      <c r="N29" s="47"/>
      <c r="O29" s="11"/>
      <c r="P29" s="11"/>
      <c r="Q29"/>
      <c r="R29"/>
      <c r="S29"/>
      <c r="V29"/>
      <c r="W29"/>
      <c r="X29"/>
      <c r="Y29"/>
    </row>
    <row r="30" spans="1:25" ht="18.75" customHeight="1">
      <c r="A30" s="1"/>
      <c r="B30" s="1"/>
      <c r="C30" s="1"/>
      <c r="E30" s="41"/>
      <c r="F30" s="42"/>
      <c r="G30" s="42"/>
      <c r="H30" s="42"/>
      <c r="I30" s="42"/>
      <c r="J30" s="42"/>
      <c r="K30" s="42"/>
      <c r="L30" s="42"/>
      <c r="M30" s="42"/>
      <c r="N30" s="43"/>
    </row>
    <row r="31" spans="1:25" ht="66.75" customHeight="1">
      <c r="D31" s="1"/>
      <c r="E31" s="1"/>
      <c r="G31" s="1"/>
      <c r="H31" s="1"/>
      <c r="K31" s="1"/>
      <c r="L31" s="1"/>
      <c r="M31" s="1"/>
      <c r="T31" s="1"/>
    </row>
    <row r="32" spans="1:25" ht="220.5" customHeight="1">
      <c r="D32" s="1"/>
      <c r="E32" s="1"/>
      <c r="G32" s="1"/>
      <c r="H32" s="1"/>
      <c r="K32" s="1"/>
      <c r="L32" s="1"/>
      <c r="M32" s="1"/>
      <c r="T32" s="1"/>
    </row>
    <row r="33" spans="1:85" ht="15" customHeight="1">
      <c r="A33" s="6"/>
      <c r="B33" s="4" t="s">
        <v>21</v>
      </c>
      <c r="C33" s="5"/>
      <c r="D33" s="13"/>
      <c r="E33" s="13"/>
      <c r="F33" s="13"/>
      <c r="G33" s="13"/>
      <c r="AJ33" s="125"/>
      <c r="AK33" s="125"/>
      <c r="AL33" s="125"/>
      <c r="AM33" s="125"/>
      <c r="AN33" s="125"/>
      <c r="AO33" s="125"/>
      <c r="AP33" s="125"/>
      <c r="AQ33" s="125"/>
      <c r="AR33" s="125"/>
      <c r="AS33" s="14"/>
      <c r="AT33" s="14"/>
      <c r="AU33" s="14"/>
      <c r="AV33" s="14"/>
      <c r="AW33" s="14"/>
      <c r="AX33" s="14"/>
      <c r="AY33" s="14"/>
      <c r="AZ33" s="14"/>
      <c r="BA33" s="119"/>
      <c r="BB33" s="14"/>
      <c r="BC33" s="14"/>
      <c r="BD33" s="14"/>
      <c r="BE33" s="14"/>
      <c r="BF33" s="14"/>
      <c r="BG33" s="14"/>
      <c r="BH33" s="1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7"/>
      <c r="CG33" s="7"/>
    </row>
    <row r="34" spans="1:85" ht="15" customHeight="1">
      <c r="A34" s="4"/>
      <c r="B34" s="39" t="s">
        <v>6</v>
      </c>
      <c r="C34" s="6"/>
      <c r="D34" s="15"/>
      <c r="E34" s="15"/>
      <c r="F34" s="15"/>
      <c r="G34" s="15"/>
      <c r="AJ34" s="17"/>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3"/>
      <c r="BJ34" s="3"/>
      <c r="BK34" s="3"/>
      <c r="BL34" s="3"/>
      <c r="BM34" s="3"/>
      <c r="BN34" s="3"/>
      <c r="BO34" s="3"/>
      <c r="BP34" s="3"/>
      <c r="BQ34" s="120"/>
      <c r="BR34" s="3"/>
      <c r="BS34" s="3"/>
      <c r="BT34" s="3"/>
      <c r="BU34" s="3"/>
      <c r="BV34" s="3"/>
      <c r="BW34" s="3"/>
      <c r="BX34" s="3"/>
      <c r="BY34" s="3"/>
      <c r="BZ34" s="3"/>
      <c r="CA34" s="3"/>
      <c r="CB34" s="3"/>
      <c r="CC34" s="3"/>
      <c r="CD34" s="3"/>
      <c r="CE34" s="3"/>
      <c r="CF34" s="7"/>
      <c r="CG34" s="7"/>
    </row>
    <row r="35" spans="1:85" customFormat="1" ht="29.25" customHeight="1"/>
    <row r="36" spans="1:85" customFormat="1"/>
    <row r="37" spans="1:85" customFormat="1" ht="39" customHeight="1"/>
    <row r="38" spans="1:85" customFormat="1" ht="20.25" customHeight="1"/>
    <row r="39" spans="1:85" customFormat="1" ht="20.25" customHeight="1"/>
    <row r="40" spans="1:85" customFormat="1" ht="20.25" customHeight="1"/>
    <row r="41" spans="1:85" customFormat="1" ht="20.25" customHeight="1"/>
    <row r="42" spans="1:85" customFormat="1" ht="20.25" customHeight="1"/>
    <row r="43" spans="1:85" customFormat="1" ht="20.25" customHeight="1"/>
    <row r="44" spans="1:85" customFormat="1" ht="20.25" customHeight="1"/>
    <row r="45" spans="1:85" customFormat="1" ht="20.25" customHeight="1"/>
    <row r="46" spans="1:85" customFormat="1" ht="20.25" customHeight="1"/>
    <row r="47" spans="1:85" customFormat="1" ht="20.25" customHeight="1"/>
    <row r="48" spans="1:85" customFormat="1" ht="20.25" customHeight="1"/>
    <row r="49" customFormat="1" ht="20.25" customHeight="1"/>
    <row r="50" customFormat="1" ht="20.25" customHeight="1"/>
    <row r="51" customFormat="1" ht="20.25" customHeight="1"/>
    <row r="52" customFormat="1" ht="20.25" customHeight="1"/>
    <row r="53" customFormat="1" ht="20.25" customHeight="1"/>
    <row r="54" customFormat="1" ht="20.25" customHeight="1"/>
    <row r="55" customFormat="1" ht="20.25" customHeight="1"/>
    <row r="56" customFormat="1" ht="20.25" customHeight="1"/>
    <row r="57" customFormat="1" ht="20.25" customHeight="1"/>
    <row r="58" customFormat="1" ht="20.25" customHeight="1"/>
    <row r="59" customFormat="1" ht="20.25" customHeight="1"/>
    <row r="60" customFormat="1" ht="20.25" customHeight="1"/>
    <row r="61" customFormat="1" ht="20.25" customHeight="1"/>
    <row r="62" customFormat="1" ht="20.25" customHeight="1"/>
    <row r="63" customFormat="1" ht="20.25" customHeight="1"/>
    <row r="64" customFormat="1" ht="20.25" customHeight="1"/>
    <row r="65" customFormat="1" ht="20.25" customHeight="1"/>
    <row r="66" customFormat="1" ht="20.25" customHeight="1"/>
    <row r="67" customFormat="1" ht="20.25" customHeight="1"/>
    <row r="68" customFormat="1" ht="20.25" customHeight="1"/>
    <row r="69" customFormat="1" ht="20.25" customHeight="1"/>
    <row r="70" customFormat="1" ht="20.25" customHeight="1"/>
    <row r="71" customFormat="1" ht="20.25" customHeight="1"/>
    <row r="72" customFormat="1" ht="20.25" customHeight="1"/>
    <row r="73" customFormat="1" ht="20.25" customHeight="1"/>
    <row r="74" customFormat="1" ht="20.25" customHeight="1"/>
    <row r="75" customFormat="1" ht="20.25" customHeight="1"/>
    <row r="76" customFormat="1" ht="20.25" customHeight="1"/>
    <row r="77" customFormat="1" ht="20.25" customHeight="1"/>
    <row r="78" customFormat="1" ht="20.25" customHeight="1"/>
    <row r="79" customFormat="1" ht="20.25" customHeight="1"/>
    <row r="80" customFormat="1" ht="20.25" customHeight="1"/>
    <row r="81" customFormat="1" ht="20.25" customHeight="1"/>
    <row r="82" customFormat="1" ht="20.25" customHeight="1"/>
    <row r="83" customFormat="1" ht="20.25" customHeight="1"/>
    <row r="84" customFormat="1" ht="20.25" customHeight="1"/>
    <row r="85" customFormat="1" ht="20.25" customHeight="1"/>
    <row r="86" customFormat="1" ht="20.25" customHeight="1"/>
    <row r="87" customFormat="1" ht="20.25" customHeight="1"/>
    <row r="88" customFormat="1" ht="20.25" customHeight="1"/>
    <row r="89" customFormat="1" ht="20.25" customHeight="1"/>
    <row r="90" customFormat="1" ht="20.25" customHeight="1"/>
    <row r="91" customFormat="1" ht="20.25" customHeight="1"/>
    <row r="92" customFormat="1" ht="20.25" customHeight="1"/>
    <row r="93" customFormat="1"/>
    <row r="94" customFormat="1" ht="14.25" customHeight="1"/>
    <row r="95" customFormat="1" ht="20.25" customHeight="1"/>
    <row r="96" customFormat="1" ht="20.25" customHeight="1"/>
    <row r="97" customFormat="1"/>
    <row r="98" customFormat="1" ht="14.25" customHeigh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sheetData>
  <sheetProtection formatCells="0" formatColumns="0" formatRows="0" insertColumns="0" insertRows="0" insertHyperlinks="0" deleteColumns="0" deleteRows="0" sort="0" autoFilter="0" pivotTables="0"/>
  <mergeCells count="23">
    <mergeCell ref="A3:S3"/>
    <mergeCell ref="K20:L20"/>
    <mergeCell ref="C5:P5"/>
    <mergeCell ref="C6:P6"/>
    <mergeCell ref="BI33:BP33"/>
    <mergeCell ref="E15:I15"/>
    <mergeCell ref="E16:I16"/>
    <mergeCell ref="E17:I17"/>
    <mergeCell ref="E19:N19"/>
    <mergeCell ref="U6:AH6"/>
    <mergeCell ref="E9:N9"/>
    <mergeCell ref="K11:L11"/>
    <mergeCell ref="E13:I13"/>
    <mergeCell ref="E14:I14"/>
    <mergeCell ref="I20:J20"/>
    <mergeCell ref="E22:I22"/>
    <mergeCell ref="E23:I23"/>
    <mergeCell ref="F27:I27"/>
    <mergeCell ref="BY33:CE33"/>
    <mergeCell ref="AJ33:AR33"/>
    <mergeCell ref="L28:M28"/>
    <mergeCell ref="L29:M29"/>
    <mergeCell ref="BQ33:BX33"/>
  </mergeCells>
  <conditionalFormatting sqref="B33:B34">
    <cfRule type="expression" dxfId="12" priority="1">
      <formula>$V33="aaa"</formula>
    </cfRule>
  </conditionalFormatting>
  <hyperlinks>
    <hyperlink ref="B34" r:id="rId1" xr:uid="{6A1B6B18-309B-4116-AAFD-63E11CC27C28}"/>
  </hyperlinks>
  <printOptions horizontalCentered="1"/>
  <pageMargins left="0.15" right="0.15" top="0.15" bottom="0.15" header="0.15" footer="0"/>
  <pageSetup paperSize="9" scale="53" fitToWidth="0" fitToHeight="0" orientation="portrait"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F1FFE-8E47-4E66-AFF4-45C394972280}">
  <sheetPr>
    <pageSetUpPr autoPageBreaks="0"/>
  </sheetPr>
  <dimension ref="A1:AS37"/>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16384" width="14.21875" style="2"/>
  </cols>
  <sheetData>
    <row r="1" spans="1:24" customFormat="1" ht="22.5" customHeight="1"/>
    <row r="2" spans="1:24" ht="25.5" customHeight="1">
      <c r="A2" s="16" t="s">
        <v>44</v>
      </c>
      <c r="B2" s="16"/>
      <c r="C2" s="16"/>
      <c r="D2" s="16"/>
      <c r="E2" s="16"/>
      <c r="F2" s="16"/>
      <c r="G2" s="16"/>
      <c r="H2" s="16"/>
      <c r="I2" s="16"/>
      <c r="J2" s="16"/>
      <c r="K2" s="16"/>
      <c r="L2" s="16"/>
      <c r="M2" s="16"/>
      <c r="N2" s="16"/>
      <c r="O2" s="16"/>
      <c r="P2" s="16"/>
      <c r="Q2" s="16"/>
      <c r="R2" s="16"/>
      <c r="S2" s="16"/>
      <c r="T2" s="16"/>
      <c r="U2" s="16"/>
      <c r="V2" s="16"/>
    </row>
    <row r="3" spans="1:24" customFormat="1" ht="18.75" customHeight="1">
      <c r="A3" s="127" t="s">
        <v>43</v>
      </c>
      <c r="B3" s="127"/>
      <c r="C3" s="127"/>
      <c r="D3" s="127"/>
      <c r="E3" s="127"/>
      <c r="F3" s="127"/>
      <c r="G3" s="127"/>
      <c r="H3" s="127"/>
      <c r="I3" s="127"/>
      <c r="J3" s="127"/>
      <c r="K3" s="127"/>
      <c r="L3" s="127"/>
      <c r="M3" s="127"/>
      <c r="N3" s="127"/>
      <c r="O3" s="127"/>
      <c r="P3" s="127"/>
      <c r="Q3" s="127"/>
      <c r="R3" s="127"/>
      <c r="S3" s="127"/>
    </row>
    <row r="4" spans="1:24" customFormat="1" ht="19.5" customHeight="1" thickBot="1">
      <c r="C4" s="22"/>
      <c r="D4" s="22"/>
      <c r="E4" s="22"/>
      <c r="F4" s="22"/>
      <c r="G4" s="22"/>
      <c r="H4" s="22"/>
      <c r="I4" s="22"/>
      <c r="J4" s="22"/>
      <c r="K4" s="90"/>
      <c r="L4" s="22"/>
      <c r="M4" s="22"/>
      <c r="N4" s="22"/>
      <c r="O4" s="22"/>
      <c r="P4" s="22"/>
      <c r="Q4" s="22"/>
      <c r="R4" s="22"/>
      <c r="S4" s="22"/>
      <c r="T4" s="22"/>
      <c r="U4" s="22"/>
      <c r="V4" s="22"/>
      <c r="W4" s="22"/>
      <c r="X4" s="22"/>
    </row>
    <row r="5" spans="1:24" ht="18" customHeight="1">
      <c r="A5" s="89"/>
      <c r="B5" s="89"/>
      <c r="C5" s="143" t="s">
        <v>42</v>
      </c>
      <c r="D5" s="144"/>
      <c r="E5" s="88"/>
      <c r="F5" s="148" t="s">
        <v>41</v>
      </c>
      <c r="G5" s="148"/>
      <c r="H5" s="149"/>
      <c r="I5" s="149"/>
      <c r="J5" s="88"/>
      <c r="K5" s="148" t="s">
        <v>40</v>
      </c>
      <c r="L5" s="148"/>
      <c r="M5" s="149"/>
      <c r="N5" s="149"/>
      <c r="O5" s="152"/>
      <c r="P5" s="148" t="s">
        <v>39</v>
      </c>
      <c r="Q5" s="148"/>
      <c r="R5" s="149"/>
      <c r="S5" s="149"/>
      <c r="T5" s="82"/>
      <c r="U5" s="141"/>
      <c r="V5" s="142"/>
    </row>
    <row r="6" spans="1:24" ht="19.5" customHeight="1">
      <c r="A6" s="86"/>
      <c r="B6" s="86"/>
      <c r="C6" s="145"/>
      <c r="D6" s="146"/>
      <c r="E6" s="84"/>
      <c r="F6" s="150"/>
      <c r="G6" s="150"/>
      <c r="H6" s="151"/>
      <c r="I6" s="151"/>
      <c r="J6" s="84"/>
      <c r="K6" s="150"/>
      <c r="L6" s="150"/>
      <c r="M6" s="151"/>
      <c r="N6" s="151"/>
      <c r="O6" s="153"/>
      <c r="P6" s="150"/>
      <c r="Q6" s="150"/>
      <c r="R6" s="151"/>
      <c r="S6" s="151"/>
      <c r="T6" s="82"/>
      <c r="U6" s="142"/>
      <c r="V6" s="142"/>
    </row>
    <row r="7" spans="1:24" ht="37.5" customHeight="1" thickBot="1">
      <c r="A7" s="85"/>
      <c r="B7" s="85"/>
      <c r="C7" s="147"/>
      <c r="D7" s="147"/>
      <c r="E7" s="84"/>
      <c r="F7" s="138" t="s">
        <v>38</v>
      </c>
      <c r="G7" s="139"/>
      <c r="H7" s="138" t="s">
        <v>37</v>
      </c>
      <c r="I7" s="139"/>
      <c r="J7" s="84"/>
      <c r="K7" s="138" t="s">
        <v>38</v>
      </c>
      <c r="L7" s="139"/>
      <c r="M7" s="138" t="s">
        <v>37</v>
      </c>
      <c r="N7" s="139"/>
      <c r="O7" s="83"/>
      <c r="P7" s="138" t="s">
        <v>38</v>
      </c>
      <c r="Q7" s="139"/>
      <c r="R7" s="138" t="s">
        <v>37</v>
      </c>
      <c r="S7" s="139"/>
      <c r="T7" s="82"/>
      <c r="U7" s="142"/>
      <c r="V7" s="142"/>
    </row>
    <row r="8" spans="1:24" ht="17.55" customHeight="1">
      <c r="A8" s="79"/>
      <c r="B8" s="78"/>
      <c r="C8" s="81" t="s">
        <v>36</v>
      </c>
      <c r="D8" s="80" t="s">
        <v>32</v>
      </c>
      <c r="E8" s="61"/>
      <c r="F8" s="75">
        <v>37</v>
      </c>
      <c r="G8" s="74">
        <v>1.2</v>
      </c>
      <c r="H8" s="75">
        <v>25</v>
      </c>
      <c r="I8" s="74">
        <v>4.0999999999999996</v>
      </c>
      <c r="J8" s="61"/>
      <c r="K8" s="75">
        <v>41</v>
      </c>
      <c r="L8" s="74">
        <v>1</v>
      </c>
      <c r="M8" s="75">
        <v>22</v>
      </c>
      <c r="N8" s="74">
        <v>3.6</v>
      </c>
      <c r="O8" s="61"/>
      <c r="P8" s="75">
        <v>22</v>
      </c>
      <c r="Q8" s="74">
        <v>1.1000000000000001</v>
      </c>
      <c r="R8" s="75">
        <v>17</v>
      </c>
      <c r="S8" s="74">
        <v>3.9</v>
      </c>
      <c r="T8" s="61"/>
      <c r="U8" s="60"/>
      <c r="V8" s="59"/>
    </row>
    <row r="9" spans="1:24" ht="17.55" customHeight="1">
      <c r="A9" s="73"/>
      <c r="B9" s="72"/>
      <c r="C9" s="71" t="s">
        <v>35</v>
      </c>
      <c r="D9" s="70"/>
      <c r="E9" s="61"/>
      <c r="F9" s="69">
        <v>24</v>
      </c>
      <c r="G9" s="68">
        <v>0.9</v>
      </c>
      <c r="H9" s="69">
        <v>40</v>
      </c>
      <c r="I9" s="68">
        <v>2.7</v>
      </c>
      <c r="J9" s="61"/>
      <c r="K9" s="69">
        <v>50</v>
      </c>
      <c r="L9" s="68">
        <v>0.9</v>
      </c>
      <c r="M9" s="69">
        <v>38</v>
      </c>
      <c r="N9" s="68">
        <v>2.2000000000000002</v>
      </c>
      <c r="O9" s="61"/>
      <c r="P9" s="69">
        <v>27</v>
      </c>
      <c r="Q9" s="68">
        <v>1</v>
      </c>
      <c r="R9" s="69">
        <v>37</v>
      </c>
      <c r="S9" s="68">
        <v>2.4</v>
      </c>
      <c r="T9" s="61"/>
      <c r="U9" s="60"/>
      <c r="V9" s="59"/>
    </row>
    <row r="10" spans="1:24" ht="17.55" customHeight="1">
      <c r="A10" s="79"/>
      <c r="B10" s="78"/>
      <c r="C10" s="77" t="s">
        <v>34</v>
      </c>
      <c r="D10" s="76" t="s">
        <v>32</v>
      </c>
      <c r="E10" s="61"/>
      <c r="F10" s="75">
        <v>21</v>
      </c>
      <c r="G10" s="74">
        <v>1.1000000000000001</v>
      </c>
      <c r="H10" s="75">
        <v>10</v>
      </c>
      <c r="I10" s="74">
        <v>5</v>
      </c>
      <c r="J10" s="61"/>
      <c r="K10" s="75">
        <v>40</v>
      </c>
      <c r="L10" s="74">
        <v>1.1000000000000001</v>
      </c>
      <c r="M10" s="75">
        <v>15</v>
      </c>
      <c r="N10" s="74">
        <v>4.2</v>
      </c>
      <c r="O10" s="61"/>
      <c r="P10" s="75">
        <v>39</v>
      </c>
      <c r="Q10" s="74">
        <v>1.4</v>
      </c>
      <c r="R10" s="75">
        <v>7</v>
      </c>
      <c r="S10" s="74">
        <v>5.6</v>
      </c>
      <c r="T10" s="61"/>
      <c r="U10" s="60"/>
      <c r="V10" s="59"/>
    </row>
    <row r="11" spans="1:24" ht="17.55" customHeight="1">
      <c r="A11" s="73"/>
      <c r="B11" s="72"/>
      <c r="C11" s="71" t="s">
        <v>33</v>
      </c>
      <c r="D11" s="70" t="s">
        <v>32</v>
      </c>
      <c r="E11" s="61"/>
      <c r="F11" s="69">
        <v>28</v>
      </c>
      <c r="G11" s="68">
        <v>0.9</v>
      </c>
      <c r="H11" s="69">
        <v>41</v>
      </c>
      <c r="I11" s="68">
        <v>2.4</v>
      </c>
      <c r="J11" s="61"/>
      <c r="K11" s="69">
        <v>48</v>
      </c>
      <c r="L11" s="68">
        <v>1</v>
      </c>
      <c r="M11" s="69">
        <v>42</v>
      </c>
      <c r="N11" s="68">
        <v>1.7</v>
      </c>
      <c r="O11" s="61"/>
      <c r="P11" s="69">
        <v>24</v>
      </c>
      <c r="Q11" s="68">
        <v>1</v>
      </c>
      <c r="R11" s="69">
        <v>39</v>
      </c>
      <c r="S11" s="68">
        <v>2.5</v>
      </c>
      <c r="T11" s="61"/>
      <c r="U11" s="60"/>
      <c r="V11" s="59"/>
    </row>
    <row r="12" spans="1:24" ht="17.55" customHeight="1">
      <c r="A12" s="79"/>
      <c r="B12" s="78"/>
      <c r="C12" s="77" t="s">
        <v>31</v>
      </c>
      <c r="D12" s="76"/>
      <c r="E12" s="61"/>
      <c r="F12" s="75">
        <v>38</v>
      </c>
      <c r="G12" s="74">
        <v>1.1000000000000001</v>
      </c>
      <c r="H12" s="75">
        <v>20</v>
      </c>
      <c r="I12" s="74">
        <v>2.6</v>
      </c>
      <c r="J12" s="61"/>
      <c r="K12" s="75">
        <v>42</v>
      </c>
      <c r="L12" s="74">
        <v>1.3</v>
      </c>
      <c r="M12" s="75">
        <v>17</v>
      </c>
      <c r="N12" s="74">
        <v>2.5</v>
      </c>
      <c r="O12" s="61"/>
      <c r="P12" s="75">
        <v>20</v>
      </c>
      <c r="Q12" s="74">
        <v>1.1000000000000001</v>
      </c>
      <c r="R12" s="75">
        <v>14</v>
      </c>
      <c r="S12" s="74">
        <v>3.2</v>
      </c>
      <c r="T12" s="61"/>
      <c r="U12" s="60"/>
      <c r="V12" s="59"/>
    </row>
    <row r="13" spans="1:24" ht="17.55" customHeight="1">
      <c r="A13" s="73"/>
      <c r="B13" s="72"/>
      <c r="C13" s="71" t="s">
        <v>30</v>
      </c>
      <c r="D13" s="70"/>
      <c r="E13" s="61"/>
      <c r="F13" s="69">
        <v>32</v>
      </c>
      <c r="G13" s="68">
        <v>0.8</v>
      </c>
      <c r="H13" s="69">
        <v>23</v>
      </c>
      <c r="I13" s="68">
        <v>2.2999999999999998</v>
      </c>
      <c r="J13" s="61"/>
      <c r="K13" s="69">
        <v>42</v>
      </c>
      <c r="L13" s="68">
        <v>1</v>
      </c>
      <c r="M13" s="69">
        <v>21</v>
      </c>
      <c r="N13" s="68">
        <v>1.9</v>
      </c>
      <c r="O13" s="61"/>
      <c r="P13" s="69">
        <v>26</v>
      </c>
      <c r="Q13" s="68">
        <v>0.8</v>
      </c>
      <c r="R13" s="69">
        <v>14</v>
      </c>
      <c r="S13" s="68">
        <v>2.7</v>
      </c>
      <c r="T13" s="61"/>
      <c r="U13" s="60"/>
      <c r="V13" s="59"/>
    </row>
    <row r="14" spans="1:24" ht="17.55" customHeight="1">
      <c r="A14" s="79"/>
      <c r="B14" s="78"/>
      <c r="C14" s="77" t="s">
        <v>29</v>
      </c>
      <c r="D14" s="76"/>
      <c r="E14" s="61"/>
      <c r="F14" s="75">
        <v>32</v>
      </c>
      <c r="G14" s="74">
        <v>1</v>
      </c>
      <c r="H14" s="75">
        <v>22</v>
      </c>
      <c r="I14" s="74">
        <v>3.3</v>
      </c>
      <c r="J14" s="61"/>
      <c r="K14" s="75">
        <v>45</v>
      </c>
      <c r="L14" s="74">
        <v>0.9</v>
      </c>
      <c r="M14" s="75">
        <v>18</v>
      </c>
      <c r="N14" s="74">
        <v>3</v>
      </c>
      <c r="O14" s="61"/>
      <c r="P14" s="75">
        <v>23</v>
      </c>
      <c r="Q14" s="74">
        <v>0.9</v>
      </c>
      <c r="R14" s="75">
        <v>8</v>
      </c>
      <c r="S14" s="74">
        <v>3.9</v>
      </c>
      <c r="T14" s="61"/>
      <c r="U14" s="60"/>
      <c r="V14" s="59"/>
    </row>
    <row r="15" spans="1:24" ht="17.55" customHeight="1">
      <c r="A15" s="73"/>
      <c r="B15" s="72"/>
      <c r="C15" s="71" t="s">
        <v>28</v>
      </c>
      <c r="D15" s="70"/>
      <c r="E15" s="61"/>
      <c r="F15" s="69">
        <v>19</v>
      </c>
      <c r="G15" s="68">
        <v>0.9</v>
      </c>
      <c r="H15" s="69">
        <v>44</v>
      </c>
      <c r="I15" s="68">
        <v>2.2000000000000002</v>
      </c>
      <c r="J15" s="61"/>
      <c r="K15" s="69">
        <v>45</v>
      </c>
      <c r="L15" s="68">
        <v>1</v>
      </c>
      <c r="M15" s="69">
        <v>46</v>
      </c>
      <c r="N15" s="68">
        <v>2</v>
      </c>
      <c r="O15" s="61"/>
      <c r="P15" s="69">
        <v>36</v>
      </c>
      <c r="Q15" s="68">
        <v>1.1000000000000001</v>
      </c>
      <c r="R15" s="69">
        <v>39</v>
      </c>
      <c r="S15" s="68">
        <v>2.1</v>
      </c>
      <c r="T15" s="61"/>
      <c r="U15" s="60"/>
      <c r="V15" s="59"/>
    </row>
    <row r="16" spans="1:24" ht="17.55" customHeight="1" thickBot="1">
      <c r="A16" s="67"/>
      <c r="B16" s="66"/>
      <c r="C16" s="65" t="s">
        <v>27</v>
      </c>
      <c r="D16" s="64"/>
      <c r="E16" s="62"/>
      <c r="F16" s="63">
        <v>32</v>
      </c>
      <c r="G16" s="62">
        <v>1.2</v>
      </c>
      <c r="H16" s="63">
        <v>33</v>
      </c>
      <c r="I16" s="62">
        <v>1.7</v>
      </c>
      <c r="J16" s="62"/>
      <c r="K16" s="63">
        <v>45</v>
      </c>
      <c r="L16" s="62">
        <v>0.8</v>
      </c>
      <c r="M16" s="63">
        <v>30</v>
      </c>
      <c r="N16" s="62">
        <v>1.9</v>
      </c>
      <c r="O16" s="62"/>
      <c r="P16" s="63">
        <v>23</v>
      </c>
      <c r="Q16" s="62">
        <v>0.9</v>
      </c>
      <c r="R16" s="63">
        <v>23</v>
      </c>
      <c r="S16" s="62">
        <v>2</v>
      </c>
      <c r="T16" s="61"/>
      <c r="U16" s="60"/>
      <c r="V16" s="59"/>
    </row>
    <row r="17" spans="1:45" ht="22.5" customHeight="1">
      <c r="A17" s="58"/>
      <c r="B17" s="58"/>
      <c r="C17" s="57"/>
      <c r="D17" s="57"/>
      <c r="F17" s="10"/>
      <c r="G17" s="10"/>
      <c r="H17" s="56"/>
      <c r="I17" s="56"/>
      <c r="J17" s="56"/>
      <c r="K17" s="56"/>
      <c r="L17" s="56"/>
      <c r="M17" s="56"/>
      <c r="N17" s="56"/>
      <c r="P17" s="10"/>
      <c r="Q17" s="10"/>
    </row>
    <row r="18" spans="1:45" ht="12.75" customHeight="1">
      <c r="B18" s="55"/>
      <c r="C18" s="54"/>
      <c r="D18" s="54"/>
      <c r="E18" s="53"/>
      <c r="F18" s="53"/>
      <c r="G18" s="52"/>
      <c r="H18" s="53"/>
      <c r="I18" s="53"/>
      <c r="J18" s="53"/>
      <c r="K18" s="53"/>
      <c r="L18" s="53"/>
      <c r="M18" s="53"/>
      <c r="N18" s="53"/>
      <c r="P18" s="53"/>
      <c r="Q18" s="52"/>
    </row>
    <row r="19" spans="1:45" ht="12.75" customHeight="1">
      <c r="B19" s="140" t="s">
        <v>26</v>
      </c>
      <c r="C19" s="140"/>
      <c r="D19" s="140"/>
      <c r="E19" s="140"/>
      <c r="F19" s="140"/>
      <c r="G19" s="140"/>
      <c r="H19" s="140"/>
      <c r="I19" s="140"/>
      <c r="J19" s="140"/>
      <c r="K19" s="140"/>
      <c r="L19" s="140"/>
      <c r="M19" s="140"/>
      <c r="N19" s="140"/>
      <c r="O19" s="140"/>
      <c r="P19" s="140"/>
      <c r="Q19" s="140"/>
      <c r="R19" s="140"/>
      <c r="S19" s="140"/>
      <c r="T19" s="140"/>
      <c r="U19" s="140"/>
      <c r="V19" s="140"/>
    </row>
    <row r="20" spans="1:45" ht="12.75" customHeight="1">
      <c r="B20" s="140"/>
      <c r="C20" s="140"/>
      <c r="D20" s="140"/>
      <c r="E20" s="140"/>
      <c r="F20" s="140"/>
      <c r="G20" s="140"/>
      <c r="H20" s="140"/>
      <c r="I20" s="140"/>
      <c r="J20" s="140"/>
      <c r="K20" s="140"/>
      <c r="L20" s="140"/>
      <c r="M20" s="140"/>
      <c r="N20" s="140"/>
      <c r="O20" s="140"/>
      <c r="P20" s="140"/>
      <c r="Q20" s="140"/>
      <c r="R20" s="140"/>
      <c r="S20" s="140"/>
      <c r="T20" s="140"/>
      <c r="U20" s="140"/>
      <c r="V20" s="140"/>
    </row>
    <row r="21" spans="1:45" ht="12.75" customHeight="1">
      <c r="B21" s="140"/>
      <c r="C21" s="140"/>
      <c r="D21" s="140"/>
      <c r="E21" s="140"/>
      <c r="F21" s="140"/>
      <c r="G21" s="140"/>
      <c r="H21" s="140"/>
      <c r="I21" s="140"/>
      <c r="J21" s="140"/>
      <c r="K21" s="140"/>
      <c r="L21" s="140"/>
      <c r="M21" s="140"/>
      <c r="N21" s="140"/>
      <c r="O21" s="140"/>
      <c r="P21" s="140"/>
      <c r="Q21" s="140"/>
      <c r="R21" s="140"/>
      <c r="S21" s="140"/>
      <c r="T21" s="140"/>
      <c r="U21" s="140"/>
      <c r="V21" s="140"/>
    </row>
    <row r="22" spans="1:45" ht="15" customHeight="1">
      <c r="B22" s="140"/>
      <c r="C22" s="140"/>
      <c r="D22" s="140"/>
      <c r="E22" s="140"/>
      <c r="F22" s="140"/>
      <c r="G22" s="140"/>
      <c r="H22" s="140"/>
      <c r="I22" s="140"/>
      <c r="J22" s="140"/>
      <c r="K22" s="140"/>
      <c r="L22" s="140"/>
      <c r="M22" s="140"/>
      <c r="N22" s="140"/>
      <c r="O22" s="140"/>
      <c r="P22" s="140"/>
      <c r="Q22" s="140"/>
      <c r="R22" s="140"/>
      <c r="S22" s="140"/>
      <c r="T22" s="140"/>
      <c r="U22" s="140"/>
      <c r="V22" s="140"/>
    </row>
    <row r="23" spans="1:45" ht="16.5" customHeight="1">
      <c r="B23" s="140"/>
      <c r="C23" s="140"/>
      <c r="D23" s="140"/>
      <c r="E23" s="140"/>
      <c r="F23" s="140"/>
      <c r="G23" s="140"/>
      <c r="H23" s="140"/>
      <c r="I23" s="140"/>
      <c r="J23" s="140"/>
      <c r="K23" s="140"/>
      <c r="L23" s="140"/>
      <c r="M23" s="140"/>
      <c r="N23" s="140"/>
      <c r="O23" s="140"/>
      <c r="P23" s="140"/>
      <c r="Q23" s="140"/>
      <c r="R23" s="140"/>
      <c r="S23" s="140"/>
      <c r="T23" s="140"/>
      <c r="U23" s="140"/>
      <c r="V23" s="140"/>
    </row>
    <row r="24" spans="1:45" ht="57.75" customHeight="1">
      <c r="B24" s="140"/>
      <c r="C24" s="140"/>
      <c r="D24" s="140"/>
      <c r="E24" s="140"/>
      <c r="F24" s="140"/>
      <c r="G24" s="140"/>
      <c r="H24" s="140"/>
      <c r="I24" s="140"/>
      <c r="J24" s="140"/>
      <c r="K24" s="140"/>
      <c r="L24" s="140"/>
      <c r="M24" s="140"/>
      <c r="N24" s="140"/>
      <c r="O24" s="140"/>
      <c r="P24" s="140"/>
      <c r="Q24" s="140"/>
      <c r="R24" s="140"/>
      <c r="S24" s="140"/>
      <c r="T24" s="140"/>
      <c r="U24" s="140"/>
      <c r="V24" s="140"/>
    </row>
    <row r="25" spans="1:45" ht="15" customHeight="1">
      <c r="A25" s="6"/>
      <c r="B25" s="4" t="s">
        <v>21</v>
      </c>
      <c r="C25" s="5"/>
      <c r="D25" s="5"/>
      <c r="E25" s="13"/>
      <c r="F25" s="13"/>
      <c r="G25" s="13"/>
      <c r="H25" s="13"/>
      <c r="I25" s="13"/>
      <c r="J25" s="13"/>
      <c r="K25" s="13"/>
      <c r="L25" s="13"/>
      <c r="M25" s="13"/>
      <c r="N25" s="13"/>
      <c r="P25" s="13"/>
      <c r="Q25" s="13"/>
      <c r="Y25" s="124"/>
      <c r="Z25" s="124"/>
      <c r="AA25" s="124"/>
      <c r="AB25" s="124"/>
      <c r="AC25" s="124"/>
      <c r="AD25" s="124"/>
      <c r="AE25" s="124"/>
      <c r="AF25" s="124"/>
      <c r="AG25" s="124"/>
      <c r="AH25" s="124"/>
      <c r="AI25" s="124"/>
      <c r="AJ25" s="124"/>
      <c r="AK25" s="124"/>
      <c r="AL25" s="124"/>
      <c r="AM25" s="124"/>
      <c r="AN25" s="124"/>
      <c r="AO25" s="124"/>
      <c r="AP25" s="124"/>
      <c r="AQ25" s="124"/>
      <c r="AR25" s="7"/>
      <c r="AS25" s="7"/>
    </row>
    <row r="26" spans="1:45" ht="15" customHeight="1">
      <c r="A26" s="4"/>
      <c r="B26" s="39" t="s">
        <v>6</v>
      </c>
      <c r="C26" s="6"/>
      <c r="D26" s="6"/>
      <c r="E26" s="15"/>
      <c r="F26" s="15"/>
      <c r="G26" s="15"/>
      <c r="H26" s="15"/>
      <c r="I26" s="15"/>
      <c r="J26" s="15"/>
      <c r="K26" s="15"/>
      <c r="L26" s="15"/>
      <c r="M26" s="15"/>
      <c r="N26" s="15"/>
      <c r="P26" s="15"/>
      <c r="Q26" s="15"/>
      <c r="Y26" s="3"/>
      <c r="Z26" s="3"/>
      <c r="AA26" s="3"/>
      <c r="AB26" s="3"/>
      <c r="AC26" s="120"/>
      <c r="AD26" s="3"/>
      <c r="AE26" s="3"/>
      <c r="AF26" s="3"/>
      <c r="AG26" s="3"/>
      <c r="AH26" s="3"/>
      <c r="AI26" s="3"/>
      <c r="AJ26" s="3"/>
      <c r="AK26" s="3"/>
      <c r="AL26" s="3"/>
      <c r="AM26" s="3"/>
      <c r="AN26" s="3"/>
      <c r="AO26" s="3"/>
      <c r="AP26" s="3"/>
      <c r="AQ26" s="3"/>
      <c r="AR26" s="7"/>
      <c r="AS26" s="7"/>
    </row>
    <row r="27" spans="1:45" customFormat="1" ht="17.55" customHeight="1"/>
    <row r="28" spans="1:45" customFormat="1"/>
    <row r="29" spans="1:45" customFormat="1"/>
    <row r="30" spans="1:45" customFormat="1"/>
    <row r="31" spans="1:45" customFormat="1"/>
    <row r="32" spans="1:45"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7">
    <mergeCell ref="K7:L7"/>
    <mergeCell ref="M7:N7"/>
    <mergeCell ref="AC25:AJ25"/>
    <mergeCell ref="A3:S3"/>
    <mergeCell ref="AK25:AQ25"/>
    <mergeCell ref="B19:V24"/>
    <mergeCell ref="U5:V7"/>
    <mergeCell ref="Y25:AB25"/>
    <mergeCell ref="C5:D7"/>
    <mergeCell ref="F5:I6"/>
    <mergeCell ref="H7:I7"/>
    <mergeCell ref="P7:Q7"/>
    <mergeCell ref="R7:S7"/>
    <mergeCell ref="P5:S6"/>
    <mergeCell ref="O5:O6"/>
    <mergeCell ref="F7:G7"/>
    <mergeCell ref="K5:N6"/>
  </mergeCells>
  <conditionalFormatting sqref="A25:A26 C25:X26 B26">
    <cfRule type="expression" dxfId="11" priority="11">
      <formula>#REF!="aaa"</formula>
    </cfRule>
  </conditionalFormatting>
  <conditionalFormatting sqref="B25">
    <cfRule type="expression" dxfId="10" priority="1">
      <formula>$V25="aaa"</formula>
    </cfRule>
  </conditionalFormatting>
  <hyperlinks>
    <hyperlink ref="B26" r:id="rId1" xr:uid="{F026F63E-4E6D-4C75-ACC9-3890C8E16B7B}"/>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B2C60-F241-4A15-9FDF-91F9A77A96A3}">
  <sheetPr>
    <pageSetUpPr autoPageBreaks="0"/>
  </sheetPr>
  <dimension ref="A1:X37"/>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8.21875" style="7" customWidth="1"/>
    <col min="7" max="7" width="9" style="7" customWidth="1"/>
    <col min="8" max="8" width="9.5546875" style="7" customWidth="1"/>
    <col min="9" max="9" width="11.77734375" style="7" customWidth="1"/>
    <col min="10" max="10" width="0.77734375" style="7" customWidth="1"/>
    <col min="11" max="11" width="8.21875" style="7" customWidth="1"/>
    <col min="12" max="12" width="9" style="7" customWidth="1"/>
    <col min="13" max="13" width="9.5546875" style="7" customWidth="1"/>
    <col min="14" max="14" width="11.77734375" style="7" customWidth="1"/>
    <col min="15" max="15" width="0.77734375" style="2" customWidth="1"/>
    <col min="16" max="16" width="8.21875" style="7" customWidth="1"/>
    <col min="17" max="17" width="9" style="7" customWidth="1"/>
    <col min="18" max="18" width="9.5546875" style="2" customWidth="1"/>
    <col min="19" max="19" width="11.77734375" style="2" customWidth="1"/>
    <col min="20" max="20" width="0.77734375" style="2" customWidth="1"/>
    <col min="21" max="21" width="8.5546875" style="2" customWidth="1"/>
    <col min="22" max="22" width="10" style="2" customWidth="1"/>
    <col min="23" max="23" width="3.21875" style="2" customWidth="1"/>
    <col min="24" max="24" width="18.21875" style="2" customWidth="1"/>
    <col min="25" max="16384" width="14.21875" style="2"/>
  </cols>
  <sheetData>
    <row r="1" spans="1:24" customFormat="1" ht="22.5" customHeight="1"/>
    <row r="2" spans="1:24" ht="25.5" customHeight="1">
      <c r="A2" s="16" t="s">
        <v>49</v>
      </c>
      <c r="B2" s="16"/>
      <c r="C2" s="16"/>
      <c r="D2" s="16"/>
      <c r="E2" s="16"/>
      <c r="F2" s="16"/>
      <c r="G2" s="16"/>
      <c r="H2" s="16"/>
      <c r="I2" s="16"/>
      <c r="J2" s="16"/>
      <c r="K2" s="16"/>
      <c r="L2" s="16"/>
      <c r="M2" s="16"/>
      <c r="N2" s="16"/>
      <c r="O2" s="16"/>
      <c r="P2" s="16"/>
      <c r="Q2" s="16"/>
      <c r="R2" s="16"/>
      <c r="S2" s="16"/>
      <c r="T2" s="16"/>
      <c r="U2" s="16"/>
      <c r="V2" s="16"/>
    </row>
    <row r="3" spans="1:24" customFormat="1" ht="18.75" customHeight="1">
      <c r="A3" s="12" t="s">
        <v>48</v>
      </c>
      <c r="B3" s="2"/>
      <c r="C3" s="12"/>
      <c r="D3" s="12"/>
      <c r="E3" s="12"/>
      <c r="F3" s="12"/>
      <c r="G3" s="12"/>
      <c r="H3" s="12"/>
      <c r="I3" s="12"/>
      <c r="J3" s="12"/>
      <c r="K3" s="12"/>
      <c r="L3" s="12"/>
      <c r="M3" s="12"/>
      <c r="N3" s="12"/>
      <c r="O3" s="12"/>
      <c r="P3" s="12"/>
      <c r="Q3" s="12"/>
      <c r="R3" s="12"/>
      <c r="S3" s="12"/>
    </row>
    <row r="4" spans="1:24" customFormat="1" ht="19.5" customHeight="1" thickBot="1">
      <c r="C4" s="22"/>
      <c r="D4" s="22"/>
      <c r="E4" s="22"/>
      <c r="F4" s="22"/>
      <c r="G4" s="22"/>
      <c r="H4" s="22"/>
      <c r="I4" s="22"/>
      <c r="J4" s="22"/>
      <c r="K4" s="22"/>
      <c r="L4" s="22"/>
      <c r="M4" s="22"/>
      <c r="N4" s="22"/>
      <c r="O4" s="22"/>
      <c r="P4" s="22"/>
      <c r="Q4" s="22"/>
      <c r="R4" s="22"/>
      <c r="S4" s="22"/>
      <c r="T4" s="22"/>
      <c r="U4" s="22"/>
      <c r="V4" s="22"/>
      <c r="W4" s="22"/>
      <c r="X4" s="22"/>
    </row>
    <row r="5" spans="1:24" ht="18" customHeight="1">
      <c r="A5" s="89"/>
      <c r="B5" s="89"/>
      <c r="C5" s="143" t="s">
        <v>42</v>
      </c>
      <c r="D5" s="144"/>
      <c r="E5" s="88"/>
      <c r="F5" s="148" t="s">
        <v>41</v>
      </c>
      <c r="G5" s="148"/>
      <c r="H5" s="149"/>
      <c r="I5" s="149"/>
      <c r="J5" s="88"/>
      <c r="K5" s="148" t="s">
        <v>40</v>
      </c>
      <c r="L5" s="148"/>
      <c r="M5" s="149"/>
      <c r="N5" s="149"/>
      <c r="O5" s="152"/>
      <c r="P5" s="148" t="s">
        <v>39</v>
      </c>
      <c r="Q5" s="148"/>
      <c r="R5" s="149"/>
      <c r="S5" s="149"/>
      <c r="T5" s="87"/>
      <c r="U5" s="154" t="s">
        <v>47</v>
      </c>
      <c r="V5" s="155"/>
    </row>
    <row r="6" spans="1:24" ht="19.5" customHeight="1">
      <c r="A6" s="86"/>
      <c r="B6" s="86"/>
      <c r="C6" s="145"/>
      <c r="D6" s="146"/>
      <c r="E6" s="84"/>
      <c r="F6" s="150"/>
      <c r="G6" s="150"/>
      <c r="H6" s="151"/>
      <c r="I6" s="151"/>
      <c r="J6" s="84"/>
      <c r="K6" s="150"/>
      <c r="L6" s="150"/>
      <c r="M6" s="151"/>
      <c r="N6" s="151"/>
      <c r="O6" s="153"/>
      <c r="P6" s="150"/>
      <c r="Q6" s="150"/>
      <c r="R6" s="151"/>
      <c r="S6" s="151"/>
      <c r="T6" s="82"/>
      <c r="U6" s="156"/>
      <c r="V6" s="156"/>
    </row>
    <row r="7" spans="1:24" ht="37.5" customHeight="1" thickBot="1">
      <c r="A7" s="85"/>
      <c r="B7" s="85"/>
      <c r="C7" s="147"/>
      <c r="D7" s="147"/>
      <c r="E7" s="84"/>
      <c r="F7" s="138" t="s">
        <v>38</v>
      </c>
      <c r="G7" s="139"/>
      <c r="H7" s="138" t="s">
        <v>46</v>
      </c>
      <c r="I7" s="139"/>
      <c r="J7" s="84"/>
      <c r="K7" s="138" t="s">
        <v>38</v>
      </c>
      <c r="L7" s="139"/>
      <c r="M7" s="138" t="s">
        <v>46</v>
      </c>
      <c r="N7" s="139"/>
      <c r="O7" s="83"/>
      <c r="P7" s="138" t="s">
        <v>38</v>
      </c>
      <c r="Q7" s="139"/>
      <c r="R7" s="138" t="s">
        <v>46</v>
      </c>
      <c r="S7" s="139"/>
      <c r="T7" s="83"/>
      <c r="U7" s="157"/>
      <c r="V7" s="157"/>
    </row>
    <row r="8" spans="1:24" ht="17.55" customHeight="1">
      <c r="A8" s="79"/>
      <c r="B8" s="78"/>
      <c r="C8" s="81" t="s">
        <v>36</v>
      </c>
      <c r="D8" s="80" t="s">
        <v>32</v>
      </c>
      <c r="E8" s="61"/>
      <c r="F8" s="75">
        <v>37</v>
      </c>
      <c r="G8" s="74">
        <v>1.2</v>
      </c>
      <c r="H8" s="75">
        <v>529</v>
      </c>
      <c r="I8" s="74">
        <v>4.2</v>
      </c>
      <c r="J8" s="61"/>
      <c r="K8" s="75">
        <v>41</v>
      </c>
      <c r="L8" s="74">
        <v>1</v>
      </c>
      <c r="M8" s="75">
        <v>523</v>
      </c>
      <c r="N8" s="74">
        <v>4.0999999999999996</v>
      </c>
      <c r="O8" s="61"/>
      <c r="P8" s="75">
        <v>22</v>
      </c>
      <c r="Q8" s="74">
        <v>1.1000000000000001</v>
      </c>
      <c r="R8" s="75">
        <v>505</v>
      </c>
      <c r="S8" s="74">
        <v>4.3</v>
      </c>
      <c r="T8" s="61"/>
      <c r="U8" s="96">
        <v>10.3</v>
      </c>
      <c r="V8" s="95">
        <v>0.06</v>
      </c>
    </row>
    <row r="9" spans="1:24" ht="17.55" customHeight="1">
      <c r="A9" s="73"/>
      <c r="B9" s="72"/>
      <c r="C9" s="71" t="s">
        <v>35</v>
      </c>
      <c r="D9" s="70"/>
      <c r="E9" s="61"/>
      <c r="F9" s="69">
        <v>24</v>
      </c>
      <c r="G9" s="68">
        <v>0.9</v>
      </c>
      <c r="H9" s="69">
        <v>568</v>
      </c>
      <c r="I9" s="68">
        <v>3.4</v>
      </c>
      <c r="J9" s="61"/>
      <c r="K9" s="69">
        <v>50</v>
      </c>
      <c r="L9" s="68">
        <v>0.9</v>
      </c>
      <c r="M9" s="69">
        <v>554</v>
      </c>
      <c r="N9" s="68">
        <v>3.3</v>
      </c>
      <c r="O9" s="61"/>
      <c r="P9" s="69">
        <v>27</v>
      </c>
      <c r="Q9" s="68">
        <v>1</v>
      </c>
      <c r="R9" s="69">
        <v>537</v>
      </c>
      <c r="S9" s="68">
        <v>4.3</v>
      </c>
      <c r="T9" s="61"/>
      <c r="U9" s="94">
        <v>9.8000000000000007</v>
      </c>
      <c r="V9" s="93">
        <v>0.05</v>
      </c>
    </row>
    <row r="10" spans="1:24" ht="17.55" customHeight="1">
      <c r="A10" s="79"/>
      <c r="B10" s="78"/>
      <c r="C10" s="77" t="s">
        <v>34</v>
      </c>
      <c r="D10" s="76" t="s">
        <v>32</v>
      </c>
      <c r="E10" s="61"/>
      <c r="F10" s="75">
        <v>21</v>
      </c>
      <c r="G10" s="74">
        <v>1.1000000000000001</v>
      </c>
      <c r="H10" s="75">
        <v>458</v>
      </c>
      <c r="I10" s="74">
        <v>7.2</v>
      </c>
      <c r="J10" s="61"/>
      <c r="K10" s="75">
        <v>40</v>
      </c>
      <c r="L10" s="74">
        <v>1.1000000000000001</v>
      </c>
      <c r="M10" s="75">
        <v>440</v>
      </c>
      <c r="N10" s="74">
        <v>5.4</v>
      </c>
      <c r="O10" s="61"/>
      <c r="P10" s="75">
        <v>39</v>
      </c>
      <c r="Q10" s="74">
        <v>1.4</v>
      </c>
      <c r="R10" s="75">
        <v>428</v>
      </c>
      <c r="S10" s="74">
        <v>5.4</v>
      </c>
      <c r="T10" s="61"/>
      <c r="U10" s="96">
        <v>9.5</v>
      </c>
      <c r="V10" s="95">
        <v>7.0000000000000007E-2</v>
      </c>
    </row>
    <row r="11" spans="1:24" ht="17.55" customHeight="1">
      <c r="A11" s="73"/>
      <c r="B11" s="72"/>
      <c r="C11" s="71" t="s">
        <v>33</v>
      </c>
      <c r="D11" s="70" t="s">
        <v>32</v>
      </c>
      <c r="E11" s="61"/>
      <c r="F11" s="69">
        <v>28</v>
      </c>
      <c r="G11" s="68">
        <v>0.9</v>
      </c>
      <c r="H11" s="69">
        <v>647</v>
      </c>
      <c r="I11" s="68">
        <v>3.4</v>
      </c>
      <c r="J11" s="61"/>
      <c r="K11" s="69">
        <v>48</v>
      </c>
      <c r="L11" s="68">
        <v>1</v>
      </c>
      <c r="M11" s="69">
        <v>635</v>
      </c>
      <c r="N11" s="68">
        <v>3.4</v>
      </c>
      <c r="O11" s="61"/>
      <c r="P11" s="69">
        <v>24</v>
      </c>
      <c r="Q11" s="68">
        <v>1</v>
      </c>
      <c r="R11" s="69">
        <v>620</v>
      </c>
      <c r="S11" s="68">
        <v>3.4</v>
      </c>
      <c r="T11" s="61"/>
      <c r="U11" s="94">
        <v>10</v>
      </c>
      <c r="V11" s="93">
        <v>0.04</v>
      </c>
    </row>
    <row r="12" spans="1:24" ht="17.55" customHeight="1">
      <c r="A12" s="79"/>
      <c r="B12" s="78"/>
      <c r="C12" s="77" t="s">
        <v>31</v>
      </c>
      <c r="D12" s="76"/>
      <c r="E12" s="61"/>
      <c r="F12" s="75">
        <v>38</v>
      </c>
      <c r="G12" s="74">
        <v>1.1000000000000001</v>
      </c>
      <c r="H12" s="75">
        <v>486</v>
      </c>
      <c r="I12" s="74">
        <v>3.6</v>
      </c>
      <c r="J12" s="61"/>
      <c r="K12" s="75">
        <v>42</v>
      </c>
      <c r="L12" s="74">
        <v>1.3</v>
      </c>
      <c r="M12" s="75">
        <v>470</v>
      </c>
      <c r="N12" s="74">
        <v>4.2</v>
      </c>
      <c r="O12" s="61"/>
      <c r="P12" s="75">
        <v>20</v>
      </c>
      <c r="Q12" s="74">
        <v>1.1000000000000001</v>
      </c>
      <c r="R12" s="75">
        <v>448</v>
      </c>
      <c r="S12" s="74">
        <v>5.9</v>
      </c>
      <c r="T12" s="61"/>
      <c r="U12" s="96">
        <v>10.4</v>
      </c>
      <c r="V12" s="95">
        <v>0.05</v>
      </c>
    </row>
    <row r="13" spans="1:24" ht="17.55" customHeight="1">
      <c r="A13" s="73"/>
      <c r="B13" s="72"/>
      <c r="C13" s="71" t="s">
        <v>30</v>
      </c>
      <c r="D13" s="70"/>
      <c r="E13" s="61"/>
      <c r="F13" s="69">
        <v>32</v>
      </c>
      <c r="G13" s="68">
        <v>0.8</v>
      </c>
      <c r="H13" s="69">
        <v>510</v>
      </c>
      <c r="I13" s="68">
        <v>2.5</v>
      </c>
      <c r="J13" s="61"/>
      <c r="K13" s="69">
        <v>42</v>
      </c>
      <c r="L13" s="68">
        <v>1</v>
      </c>
      <c r="M13" s="69">
        <v>497</v>
      </c>
      <c r="N13" s="68">
        <v>2.2000000000000002</v>
      </c>
      <c r="O13" s="61"/>
      <c r="P13" s="69">
        <v>26</v>
      </c>
      <c r="Q13" s="68">
        <v>0.8</v>
      </c>
      <c r="R13" s="69">
        <v>481</v>
      </c>
      <c r="S13" s="68">
        <v>2.8</v>
      </c>
      <c r="T13" s="61"/>
      <c r="U13" s="94">
        <v>10.1</v>
      </c>
      <c r="V13" s="93">
        <v>0.04</v>
      </c>
    </row>
    <row r="14" spans="1:24" ht="17.55" customHeight="1">
      <c r="A14" s="79"/>
      <c r="B14" s="78"/>
      <c r="C14" s="77" t="s">
        <v>29</v>
      </c>
      <c r="D14" s="76"/>
      <c r="E14" s="61"/>
      <c r="F14" s="75">
        <v>32</v>
      </c>
      <c r="G14" s="74">
        <v>1</v>
      </c>
      <c r="H14" s="75">
        <v>513</v>
      </c>
      <c r="I14" s="74">
        <v>4.3</v>
      </c>
      <c r="J14" s="61"/>
      <c r="K14" s="75">
        <v>45</v>
      </c>
      <c r="L14" s="74">
        <v>0.9</v>
      </c>
      <c r="M14" s="75">
        <v>498</v>
      </c>
      <c r="N14" s="74">
        <v>3.3</v>
      </c>
      <c r="O14" s="61"/>
      <c r="P14" s="75">
        <v>23</v>
      </c>
      <c r="Q14" s="74">
        <v>0.9</v>
      </c>
      <c r="R14" s="75">
        <v>466</v>
      </c>
      <c r="S14" s="74">
        <v>5.3</v>
      </c>
      <c r="T14" s="61"/>
      <c r="U14" s="96">
        <v>10.199999999999999</v>
      </c>
      <c r="V14" s="95">
        <v>0.04</v>
      </c>
    </row>
    <row r="15" spans="1:24" ht="17.55" customHeight="1">
      <c r="A15" s="73"/>
      <c r="B15" s="72"/>
      <c r="C15" s="71" t="s">
        <v>28</v>
      </c>
      <c r="D15" s="70"/>
      <c r="E15" s="61"/>
      <c r="F15" s="69">
        <v>19</v>
      </c>
      <c r="G15" s="68">
        <v>0.9</v>
      </c>
      <c r="H15" s="69">
        <v>570</v>
      </c>
      <c r="I15" s="68">
        <v>3.4</v>
      </c>
      <c r="J15" s="61"/>
      <c r="K15" s="69">
        <v>45</v>
      </c>
      <c r="L15" s="68">
        <v>1</v>
      </c>
      <c r="M15" s="69">
        <v>564</v>
      </c>
      <c r="N15" s="68">
        <v>2.2999999999999998</v>
      </c>
      <c r="O15" s="61"/>
      <c r="P15" s="69">
        <v>36</v>
      </c>
      <c r="Q15" s="68">
        <v>1.1000000000000001</v>
      </c>
      <c r="R15" s="69">
        <v>543</v>
      </c>
      <c r="S15" s="68">
        <v>2.5</v>
      </c>
      <c r="T15" s="61"/>
      <c r="U15" s="94">
        <v>9.4</v>
      </c>
      <c r="V15" s="93">
        <v>0.04</v>
      </c>
    </row>
    <row r="16" spans="1:24" ht="17.55" customHeight="1" thickBot="1">
      <c r="A16" s="67"/>
      <c r="B16" s="66"/>
      <c r="C16" s="65" t="s">
        <v>27</v>
      </c>
      <c r="D16" s="64"/>
      <c r="E16" s="62"/>
      <c r="F16" s="63">
        <v>32</v>
      </c>
      <c r="G16" s="62">
        <v>1.2</v>
      </c>
      <c r="H16" s="63">
        <v>571</v>
      </c>
      <c r="I16" s="62">
        <v>4.8</v>
      </c>
      <c r="J16" s="62"/>
      <c r="K16" s="63">
        <v>45</v>
      </c>
      <c r="L16" s="62">
        <v>0.8</v>
      </c>
      <c r="M16" s="63">
        <v>565</v>
      </c>
      <c r="N16" s="62">
        <v>2.7</v>
      </c>
      <c r="O16" s="62"/>
      <c r="P16" s="63">
        <v>23</v>
      </c>
      <c r="Q16" s="62">
        <v>0.9</v>
      </c>
      <c r="R16" s="63">
        <v>545</v>
      </c>
      <c r="S16" s="62">
        <v>3.7</v>
      </c>
      <c r="T16" s="62"/>
      <c r="U16" s="92">
        <v>10.1</v>
      </c>
      <c r="V16" s="91">
        <v>0.05</v>
      </c>
    </row>
    <row r="17" spans="1:22" ht="22.5" customHeight="1">
      <c r="A17" s="58"/>
      <c r="B17" s="58"/>
      <c r="C17" s="57"/>
      <c r="D17" s="57"/>
      <c r="F17" s="10"/>
      <c r="G17" s="10"/>
      <c r="H17" s="56"/>
      <c r="I17" s="56"/>
      <c r="J17" s="56"/>
      <c r="K17" s="56"/>
      <c r="L17" s="56"/>
      <c r="M17" s="56"/>
      <c r="N17" s="56"/>
      <c r="P17" s="10"/>
      <c r="Q17" s="10"/>
    </row>
    <row r="18" spans="1:22" ht="12.75" customHeight="1">
      <c r="B18" s="55"/>
      <c r="C18" s="54"/>
      <c r="D18" s="54"/>
      <c r="E18" s="53"/>
      <c r="F18" s="53"/>
      <c r="G18" s="52"/>
      <c r="H18" s="53"/>
      <c r="I18" s="53"/>
      <c r="J18" s="53"/>
      <c r="K18" s="53"/>
      <c r="L18" s="53"/>
      <c r="M18" s="53"/>
      <c r="N18" s="53"/>
      <c r="P18" s="53"/>
      <c r="Q18" s="52"/>
    </row>
    <row r="19" spans="1:22" ht="12.75" customHeight="1">
      <c r="B19" s="140" t="s">
        <v>45</v>
      </c>
      <c r="C19" s="140"/>
      <c r="D19" s="140"/>
      <c r="E19" s="140"/>
      <c r="F19" s="140"/>
      <c r="G19" s="140"/>
      <c r="H19" s="140"/>
      <c r="I19" s="140"/>
      <c r="J19" s="140"/>
      <c r="K19" s="140"/>
      <c r="L19" s="140"/>
      <c r="M19" s="140"/>
      <c r="N19" s="140"/>
      <c r="O19" s="140"/>
      <c r="P19" s="140"/>
      <c r="Q19" s="140"/>
      <c r="R19" s="140"/>
      <c r="S19" s="140"/>
      <c r="T19" s="140"/>
      <c r="U19" s="140"/>
      <c r="V19" s="140"/>
    </row>
    <row r="20" spans="1:22" ht="12.75" customHeight="1">
      <c r="B20" s="140"/>
      <c r="C20" s="140"/>
      <c r="D20" s="140"/>
      <c r="E20" s="140"/>
      <c r="F20" s="140"/>
      <c r="G20" s="140"/>
      <c r="H20" s="140"/>
      <c r="I20" s="140"/>
      <c r="J20" s="140"/>
      <c r="K20" s="140"/>
      <c r="L20" s="140"/>
      <c r="M20" s="140"/>
      <c r="N20" s="140"/>
      <c r="O20" s="140"/>
      <c r="P20" s="140"/>
      <c r="Q20" s="140"/>
      <c r="R20" s="140"/>
      <c r="S20" s="140"/>
      <c r="T20" s="140"/>
      <c r="U20" s="140"/>
      <c r="V20" s="140"/>
    </row>
    <row r="21" spans="1:22" ht="12.75" customHeight="1">
      <c r="B21" s="140"/>
      <c r="C21" s="140"/>
      <c r="D21" s="140"/>
      <c r="E21" s="140"/>
      <c r="F21" s="140"/>
      <c r="G21" s="140"/>
      <c r="H21" s="140"/>
      <c r="I21" s="140"/>
      <c r="J21" s="140"/>
      <c r="K21" s="140"/>
      <c r="L21" s="140"/>
      <c r="M21" s="140"/>
      <c r="N21" s="140"/>
      <c r="O21" s="140"/>
      <c r="P21" s="140"/>
      <c r="Q21" s="140"/>
      <c r="R21" s="140"/>
      <c r="S21" s="140"/>
      <c r="T21" s="140"/>
      <c r="U21" s="140"/>
      <c r="V21" s="140"/>
    </row>
    <row r="22" spans="1:22" ht="15" customHeight="1">
      <c r="B22" s="140"/>
      <c r="C22" s="140"/>
      <c r="D22" s="140"/>
      <c r="E22" s="140"/>
      <c r="F22" s="140"/>
      <c r="G22" s="140"/>
      <c r="H22" s="140"/>
      <c r="I22" s="140"/>
      <c r="J22" s="140"/>
      <c r="K22" s="140"/>
      <c r="L22" s="140"/>
      <c r="M22" s="140"/>
      <c r="N22" s="140"/>
      <c r="O22" s="140"/>
      <c r="P22" s="140"/>
      <c r="Q22" s="140"/>
      <c r="R22" s="140"/>
      <c r="S22" s="140"/>
      <c r="T22" s="140"/>
      <c r="U22" s="140"/>
      <c r="V22" s="140"/>
    </row>
    <row r="23" spans="1:22" ht="16.5" customHeight="1">
      <c r="B23" s="140"/>
      <c r="C23" s="140"/>
      <c r="D23" s="140"/>
      <c r="E23" s="140"/>
      <c r="F23" s="140"/>
      <c r="G23" s="140"/>
      <c r="H23" s="140"/>
      <c r="I23" s="140"/>
      <c r="J23" s="140"/>
      <c r="K23" s="140"/>
      <c r="L23" s="140"/>
      <c r="M23" s="140"/>
      <c r="N23" s="140"/>
      <c r="O23" s="140"/>
      <c r="P23" s="140"/>
      <c r="Q23" s="140"/>
      <c r="R23" s="140"/>
      <c r="S23" s="140"/>
      <c r="T23" s="140"/>
      <c r="U23" s="140"/>
      <c r="V23" s="140"/>
    </row>
    <row r="24" spans="1:22" ht="56.25" customHeight="1">
      <c r="B24" s="140"/>
      <c r="C24" s="140"/>
      <c r="D24" s="140"/>
      <c r="E24" s="140"/>
      <c r="F24" s="140"/>
      <c r="G24" s="140"/>
      <c r="H24" s="140"/>
      <c r="I24" s="140"/>
      <c r="J24" s="140"/>
      <c r="K24" s="140"/>
      <c r="L24" s="140"/>
      <c r="M24" s="140"/>
      <c r="N24" s="140"/>
      <c r="O24" s="140"/>
      <c r="P24" s="140"/>
      <c r="Q24" s="140"/>
      <c r="R24" s="140"/>
      <c r="S24" s="140"/>
      <c r="T24" s="140"/>
      <c r="U24" s="140"/>
      <c r="V24" s="140"/>
    </row>
    <row r="25" spans="1:22" ht="15" customHeight="1">
      <c r="A25" s="6"/>
      <c r="B25" s="4" t="s">
        <v>21</v>
      </c>
      <c r="C25" s="5"/>
      <c r="D25" s="5"/>
      <c r="E25" s="13"/>
      <c r="F25" s="13"/>
      <c r="G25" s="13"/>
      <c r="H25" s="13"/>
      <c r="I25" s="13"/>
      <c r="J25" s="13"/>
      <c r="K25" s="13"/>
      <c r="L25" s="13"/>
      <c r="M25" s="13"/>
      <c r="N25" s="13"/>
      <c r="P25" s="13"/>
      <c r="Q25" s="13"/>
    </row>
    <row r="26" spans="1:22" ht="15" customHeight="1">
      <c r="A26" s="4"/>
      <c r="B26" s="39" t="s">
        <v>6</v>
      </c>
      <c r="C26" s="6"/>
      <c r="D26" s="6"/>
      <c r="E26" s="15"/>
      <c r="F26" s="15"/>
      <c r="G26" s="15"/>
      <c r="H26" s="15"/>
      <c r="I26" s="15"/>
      <c r="J26" s="15"/>
      <c r="K26" s="15"/>
      <c r="L26" s="15"/>
      <c r="M26" s="15"/>
      <c r="N26" s="15"/>
      <c r="P26" s="15"/>
      <c r="Q26" s="15"/>
    </row>
    <row r="27" spans="1:22" customFormat="1" ht="17.55" customHeight="1"/>
    <row r="28" spans="1:22" customFormat="1"/>
    <row r="29" spans="1:22" customFormat="1"/>
    <row r="30" spans="1:22" customFormat="1"/>
    <row r="31" spans="1:22" customFormat="1"/>
    <row r="32" spans="1:22"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3">
    <mergeCell ref="B19:V24"/>
    <mergeCell ref="U5:V7"/>
    <mergeCell ref="F5:I6"/>
    <mergeCell ref="H7:I7"/>
    <mergeCell ref="P7:Q7"/>
    <mergeCell ref="R7:S7"/>
    <mergeCell ref="P5:S6"/>
    <mergeCell ref="O5:O6"/>
    <mergeCell ref="F7:G7"/>
    <mergeCell ref="C5:D7"/>
    <mergeCell ref="K5:N6"/>
    <mergeCell ref="K7:L7"/>
    <mergeCell ref="M7:N7"/>
  </mergeCells>
  <conditionalFormatting sqref="A25:X26">
    <cfRule type="expression" dxfId="9" priority="10">
      <formula>#REF!="aaa"</formula>
    </cfRule>
  </conditionalFormatting>
  <hyperlinks>
    <hyperlink ref="B26" r:id="rId1" xr:uid="{1AFF9756-F21D-4040-AED6-7FEA37815FD4}"/>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EE9B2-43F0-4BF7-881F-4EA12009A62B}">
  <sheetPr>
    <pageSetUpPr autoPageBreaks="0"/>
  </sheetPr>
  <dimension ref="A1:AS37"/>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16384" width="14.21875" style="2"/>
  </cols>
  <sheetData>
    <row r="1" spans="1:24" customFormat="1" ht="22.5" customHeight="1"/>
    <row r="2" spans="1:24" ht="25.5" customHeight="1">
      <c r="A2" s="16" t="s">
        <v>50</v>
      </c>
      <c r="B2" s="16"/>
      <c r="C2" s="16"/>
      <c r="D2" s="16"/>
      <c r="E2" s="16"/>
      <c r="F2" s="16"/>
      <c r="G2" s="16"/>
      <c r="H2" s="16"/>
      <c r="I2" s="16"/>
      <c r="J2" s="16"/>
      <c r="K2" s="16"/>
      <c r="L2" s="16"/>
      <c r="M2" s="16"/>
      <c r="N2" s="16"/>
      <c r="O2" s="16"/>
      <c r="P2" s="16"/>
      <c r="Q2" s="16"/>
      <c r="R2" s="16"/>
      <c r="S2" s="16"/>
      <c r="T2" s="16"/>
      <c r="U2" s="16"/>
      <c r="V2" s="16"/>
    </row>
    <row r="3" spans="1:24" customFormat="1" ht="18.75" customHeight="1">
      <c r="A3" s="127" t="s">
        <v>43</v>
      </c>
      <c r="B3" s="127"/>
      <c r="C3" s="127"/>
      <c r="D3" s="127"/>
      <c r="E3" s="127"/>
      <c r="F3" s="127"/>
      <c r="G3" s="127"/>
      <c r="H3" s="127"/>
      <c r="I3" s="127"/>
      <c r="J3" s="127"/>
      <c r="K3" s="127"/>
      <c r="L3" s="127"/>
      <c r="M3" s="127"/>
      <c r="N3" s="127"/>
      <c r="O3" s="127"/>
      <c r="P3" s="127"/>
      <c r="Q3" s="127"/>
      <c r="R3" s="127"/>
      <c r="S3" s="127"/>
    </row>
    <row r="4" spans="1:24" customFormat="1" ht="19.5" customHeight="1" thickBot="1">
      <c r="C4" s="22"/>
      <c r="D4" s="22"/>
      <c r="E4" s="22"/>
      <c r="F4" s="22"/>
      <c r="G4" s="22"/>
      <c r="H4" s="22"/>
      <c r="I4" s="22"/>
      <c r="J4" s="22"/>
      <c r="K4" s="22"/>
      <c r="L4" s="90"/>
      <c r="M4" s="22"/>
      <c r="N4" s="22"/>
      <c r="O4" s="22"/>
      <c r="P4" s="22"/>
      <c r="Q4" s="22"/>
      <c r="R4" s="22"/>
      <c r="S4" s="22"/>
      <c r="T4" s="22"/>
      <c r="U4" s="22"/>
      <c r="V4" s="22"/>
      <c r="W4" s="22"/>
      <c r="X4" s="22"/>
    </row>
    <row r="5" spans="1:24" ht="18" customHeight="1">
      <c r="A5" s="89"/>
      <c r="B5" s="89"/>
      <c r="C5" s="143" t="s">
        <v>42</v>
      </c>
      <c r="D5" s="144"/>
      <c r="E5" s="88"/>
      <c r="F5" s="148" t="s">
        <v>41</v>
      </c>
      <c r="G5" s="148"/>
      <c r="H5" s="149"/>
      <c r="I5" s="149"/>
      <c r="J5" s="88"/>
      <c r="K5" s="148" t="s">
        <v>40</v>
      </c>
      <c r="L5" s="148"/>
      <c r="M5" s="149"/>
      <c r="N5" s="149"/>
      <c r="O5" s="152"/>
      <c r="P5" s="148" t="s">
        <v>39</v>
      </c>
      <c r="Q5" s="148"/>
      <c r="R5" s="149"/>
      <c r="S5" s="149"/>
      <c r="T5" s="82"/>
      <c r="U5" s="141"/>
      <c r="V5" s="142"/>
    </row>
    <row r="6" spans="1:24" ht="19.5" customHeight="1">
      <c r="A6" s="86"/>
      <c r="B6" s="86"/>
      <c r="C6" s="145"/>
      <c r="D6" s="146"/>
      <c r="E6" s="84"/>
      <c r="F6" s="150"/>
      <c r="G6" s="150"/>
      <c r="H6" s="151"/>
      <c r="I6" s="151"/>
      <c r="J6" s="84"/>
      <c r="K6" s="150"/>
      <c r="L6" s="150"/>
      <c r="M6" s="151"/>
      <c r="N6" s="151"/>
      <c r="O6" s="153"/>
      <c r="P6" s="150"/>
      <c r="Q6" s="150"/>
      <c r="R6" s="151"/>
      <c r="S6" s="151"/>
      <c r="T6" s="82"/>
      <c r="U6" s="142"/>
      <c r="V6" s="142"/>
    </row>
    <row r="7" spans="1:24" ht="37.5" customHeight="1" thickBot="1">
      <c r="A7" s="85"/>
      <c r="B7" s="85"/>
      <c r="C7" s="147"/>
      <c r="D7" s="147"/>
      <c r="E7" s="84"/>
      <c r="F7" s="138" t="s">
        <v>38</v>
      </c>
      <c r="G7" s="139"/>
      <c r="H7" s="138" t="s">
        <v>37</v>
      </c>
      <c r="I7" s="139"/>
      <c r="J7" s="84"/>
      <c r="K7" s="138" t="s">
        <v>38</v>
      </c>
      <c r="L7" s="139"/>
      <c r="M7" s="138" t="s">
        <v>37</v>
      </c>
      <c r="N7" s="139"/>
      <c r="O7" s="83"/>
      <c r="P7" s="138" t="s">
        <v>38</v>
      </c>
      <c r="Q7" s="139"/>
      <c r="R7" s="138" t="s">
        <v>37</v>
      </c>
      <c r="S7" s="139"/>
      <c r="T7" s="82"/>
      <c r="U7" s="142"/>
      <c r="V7" s="142"/>
    </row>
    <row r="8" spans="1:24" ht="17.55" customHeight="1">
      <c r="A8" s="79"/>
      <c r="B8" s="78"/>
      <c r="C8" s="81" t="s">
        <v>36</v>
      </c>
      <c r="D8" s="80" t="s">
        <v>32</v>
      </c>
      <c r="E8" s="61"/>
      <c r="F8" s="75">
        <v>37</v>
      </c>
      <c r="G8" s="74">
        <v>1.2</v>
      </c>
      <c r="H8" s="75">
        <v>28</v>
      </c>
      <c r="I8" s="74">
        <v>2.8</v>
      </c>
      <c r="J8" s="61"/>
      <c r="K8" s="75">
        <v>41</v>
      </c>
      <c r="L8" s="74">
        <v>1</v>
      </c>
      <c r="M8" s="75">
        <v>23</v>
      </c>
      <c r="N8" s="74">
        <v>3</v>
      </c>
      <c r="O8" s="61"/>
      <c r="P8" s="75">
        <v>22</v>
      </c>
      <c r="Q8" s="74">
        <v>1.1000000000000001</v>
      </c>
      <c r="R8" s="75">
        <v>15</v>
      </c>
      <c r="S8" s="74">
        <v>3.8</v>
      </c>
      <c r="T8" s="61"/>
      <c r="U8" s="60"/>
      <c r="V8" s="59"/>
    </row>
    <row r="9" spans="1:24" ht="17.55" customHeight="1">
      <c r="A9" s="102"/>
      <c r="B9" s="101"/>
      <c r="C9" s="100" t="s">
        <v>35</v>
      </c>
      <c r="D9" s="99"/>
      <c r="E9" s="61"/>
      <c r="F9" s="98">
        <v>24</v>
      </c>
      <c r="G9" s="97">
        <v>0.9</v>
      </c>
      <c r="H9" s="98">
        <v>33</v>
      </c>
      <c r="I9" s="97">
        <v>2.6</v>
      </c>
      <c r="J9" s="61"/>
      <c r="K9" s="98">
        <v>50</v>
      </c>
      <c r="L9" s="97">
        <v>0.9</v>
      </c>
      <c r="M9" s="98">
        <v>33</v>
      </c>
      <c r="N9" s="97">
        <v>1.9</v>
      </c>
      <c r="O9" s="61"/>
      <c r="P9" s="98">
        <v>27</v>
      </c>
      <c r="Q9" s="97">
        <v>1</v>
      </c>
      <c r="R9" s="98">
        <v>30</v>
      </c>
      <c r="S9" s="97">
        <v>2.6</v>
      </c>
      <c r="T9" s="61"/>
      <c r="U9" s="60"/>
      <c r="V9" s="59"/>
    </row>
    <row r="10" spans="1:24" ht="17.55" customHeight="1">
      <c r="A10" s="79"/>
      <c r="B10" s="78"/>
      <c r="C10" s="77" t="s">
        <v>34</v>
      </c>
      <c r="D10" s="76" t="s">
        <v>32</v>
      </c>
      <c r="E10" s="61"/>
      <c r="F10" s="75">
        <v>21</v>
      </c>
      <c r="G10" s="74">
        <v>1.1000000000000001</v>
      </c>
      <c r="H10" s="75">
        <v>20</v>
      </c>
      <c r="I10" s="74">
        <v>6.3</v>
      </c>
      <c r="J10" s="61"/>
      <c r="K10" s="75">
        <v>40</v>
      </c>
      <c r="L10" s="74">
        <v>1.1000000000000001</v>
      </c>
      <c r="M10" s="75">
        <v>27</v>
      </c>
      <c r="N10" s="74">
        <v>5.3</v>
      </c>
      <c r="O10" s="61"/>
      <c r="P10" s="75">
        <v>39</v>
      </c>
      <c r="Q10" s="74">
        <v>1.4</v>
      </c>
      <c r="R10" s="75">
        <v>12</v>
      </c>
      <c r="S10" s="74">
        <v>5.4</v>
      </c>
      <c r="T10" s="61"/>
      <c r="U10" s="60"/>
      <c r="V10" s="59"/>
    </row>
    <row r="11" spans="1:24" ht="17.55" customHeight="1">
      <c r="A11" s="102"/>
      <c r="B11" s="101"/>
      <c r="C11" s="100" t="s">
        <v>33</v>
      </c>
      <c r="D11" s="99" t="s">
        <v>32</v>
      </c>
      <c r="E11" s="61"/>
      <c r="F11" s="98">
        <v>28</v>
      </c>
      <c r="G11" s="97">
        <v>0.9</v>
      </c>
      <c r="H11" s="98">
        <v>32</v>
      </c>
      <c r="I11" s="97">
        <v>2.4</v>
      </c>
      <c r="J11" s="61"/>
      <c r="K11" s="98">
        <v>48</v>
      </c>
      <c r="L11" s="97">
        <v>1</v>
      </c>
      <c r="M11" s="98">
        <v>36</v>
      </c>
      <c r="N11" s="97">
        <v>1.8</v>
      </c>
      <c r="O11" s="61"/>
      <c r="P11" s="98">
        <v>24</v>
      </c>
      <c r="Q11" s="97">
        <v>1</v>
      </c>
      <c r="R11" s="98">
        <v>34</v>
      </c>
      <c r="S11" s="97">
        <v>2.1</v>
      </c>
      <c r="T11" s="61"/>
      <c r="U11" s="60"/>
      <c r="V11" s="59"/>
    </row>
    <row r="12" spans="1:24" ht="17.55" customHeight="1">
      <c r="A12" s="79"/>
      <c r="B12" s="78"/>
      <c r="C12" s="77" t="s">
        <v>31</v>
      </c>
      <c r="D12" s="76"/>
      <c r="E12" s="61"/>
      <c r="F12" s="75">
        <v>38</v>
      </c>
      <c r="G12" s="74">
        <v>1.1000000000000001</v>
      </c>
      <c r="H12" s="75">
        <v>23</v>
      </c>
      <c r="I12" s="74">
        <v>2.8</v>
      </c>
      <c r="J12" s="61"/>
      <c r="K12" s="75">
        <v>42</v>
      </c>
      <c r="L12" s="74">
        <v>1.3</v>
      </c>
      <c r="M12" s="75">
        <v>19</v>
      </c>
      <c r="N12" s="74">
        <v>2.2000000000000002</v>
      </c>
      <c r="O12" s="61"/>
      <c r="P12" s="75">
        <v>20</v>
      </c>
      <c r="Q12" s="74">
        <v>1.1000000000000001</v>
      </c>
      <c r="R12" s="75">
        <v>14</v>
      </c>
      <c r="S12" s="74">
        <v>3.3</v>
      </c>
      <c r="T12" s="61"/>
      <c r="U12" s="60"/>
      <c r="V12" s="59"/>
    </row>
    <row r="13" spans="1:24" ht="17.55" customHeight="1">
      <c r="A13" s="102"/>
      <c r="B13" s="101"/>
      <c r="C13" s="100" t="s">
        <v>30</v>
      </c>
      <c r="D13" s="99"/>
      <c r="E13" s="61"/>
      <c r="F13" s="98">
        <v>32</v>
      </c>
      <c r="G13" s="97">
        <v>0.8</v>
      </c>
      <c r="H13" s="98">
        <v>23</v>
      </c>
      <c r="I13" s="97">
        <v>2.2000000000000002</v>
      </c>
      <c r="J13" s="61"/>
      <c r="K13" s="98">
        <v>42</v>
      </c>
      <c r="L13" s="97">
        <v>1</v>
      </c>
      <c r="M13" s="98">
        <v>20</v>
      </c>
      <c r="N13" s="97">
        <v>1.8</v>
      </c>
      <c r="O13" s="61"/>
      <c r="P13" s="98">
        <v>26</v>
      </c>
      <c r="Q13" s="97">
        <v>0.8</v>
      </c>
      <c r="R13" s="98">
        <v>16</v>
      </c>
      <c r="S13" s="97">
        <v>2.2999999999999998</v>
      </c>
      <c r="T13" s="61"/>
      <c r="U13" s="60"/>
      <c r="V13" s="59"/>
    </row>
    <row r="14" spans="1:24" ht="17.55" customHeight="1">
      <c r="A14" s="79"/>
      <c r="B14" s="78"/>
      <c r="C14" s="77" t="s">
        <v>29</v>
      </c>
      <c r="D14" s="76"/>
      <c r="E14" s="61"/>
      <c r="F14" s="75">
        <v>32</v>
      </c>
      <c r="G14" s="74">
        <v>1</v>
      </c>
      <c r="H14" s="75">
        <v>16</v>
      </c>
      <c r="I14" s="74">
        <v>2.7</v>
      </c>
      <c r="J14" s="61"/>
      <c r="K14" s="75">
        <v>45</v>
      </c>
      <c r="L14" s="74">
        <v>0.9</v>
      </c>
      <c r="M14" s="75">
        <v>13</v>
      </c>
      <c r="N14" s="74">
        <v>2.9</v>
      </c>
      <c r="O14" s="61"/>
      <c r="P14" s="75">
        <v>23</v>
      </c>
      <c r="Q14" s="74">
        <v>0.9</v>
      </c>
      <c r="R14" s="75">
        <v>4</v>
      </c>
      <c r="S14" s="74">
        <v>3.5</v>
      </c>
      <c r="T14" s="61"/>
      <c r="U14" s="60"/>
      <c r="V14" s="59"/>
    </row>
    <row r="15" spans="1:24" ht="17.55" customHeight="1">
      <c r="A15" s="102"/>
      <c r="B15" s="101"/>
      <c r="C15" s="100" t="s">
        <v>28</v>
      </c>
      <c r="D15" s="99"/>
      <c r="E15" s="61"/>
      <c r="F15" s="98">
        <v>19</v>
      </c>
      <c r="G15" s="97">
        <v>0.9</v>
      </c>
      <c r="H15" s="98">
        <v>38</v>
      </c>
      <c r="I15" s="97">
        <v>2.7</v>
      </c>
      <c r="J15" s="61"/>
      <c r="K15" s="98">
        <v>45</v>
      </c>
      <c r="L15" s="97">
        <v>1</v>
      </c>
      <c r="M15" s="98">
        <v>40</v>
      </c>
      <c r="N15" s="97">
        <v>1.8</v>
      </c>
      <c r="O15" s="61"/>
      <c r="P15" s="98">
        <v>36</v>
      </c>
      <c r="Q15" s="97">
        <v>1.1000000000000001</v>
      </c>
      <c r="R15" s="98">
        <v>36</v>
      </c>
      <c r="S15" s="97">
        <v>1.8</v>
      </c>
      <c r="T15" s="61"/>
      <c r="U15" s="60"/>
      <c r="V15" s="59"/>
    </row>
    <row r="16" spans="1:24" ht="17.55" customHeight="1" thickBot="1">
      <c r="A16" s="67"/>
      <c r="B16" s="66"/>
      <c r="C16" s="65" t="s">
        <v>27</v>
      </c>
      <c r="D16" s="64"/>
      <c r="E16" s="62"/>
      <c r="F16" s="63">
        <v>32</v>
      </c>
      <c r="G16" s="62">
        <v>1.2</v>
      </c>
      <c r="H16" s="63">
        <v>31</v>
      </c>
      <c r="I16" s="62">
        <v>2.2000000000000002</v>
      </c>
      <c r="J16" s="62"/>
      <c r="K16" s="63">
        <v>45</v>
      </c>
      <c r="L16" s="62">
        <v>0.8</v>
      </c>
      <c r="M16" s="63">
        <v>28</v>
      </c>
      <c r="N16" s="62">
        <v>2.1</v>
      </c>
      <c r="O16" s="62"/>
      <c r="P16" s="63">
        <v>23</v>
      </c>
      <c r="Q16" s="62">
        <v>0.9</v>
      </c>
      <c r="R16" s="63">
        <v>26</v>
      </c>
      <c r="S16" s="62">
        <v>2.7</v>
      </c>
      <c r="T16" s="61"/>
      <c r="U16" s="60"/>
      <c r="V16" s="59"/>
    </row>
    <row r="17" spans="1:45" ht="22.5" customHeight="1">
      <c r="A17" s="58"/>
      <c r="B17" s="58"/>
      <c r="C17" s="57"/>
      <c r="D17" s="57"/>
      <c r="F17" s="10"/>
      <c r="G17" s="10"/>
      <c r="H17" s="56"/>
      <c r="I17" s="56"/>
      <c r="J17" s="56"/>
      <c r="K17" s="56"/>
      <c r="L17" s="56"/>
      <c r="M17" s="56"/>
      <c r="N17" s="56"/>
      <c r="P17" s="10"/>
      <c r="Q17" s="10"/>
    </row>
    <row r="18" spans="1:45" ht="12.75" customHeight="1">
      <c r="B18" s="55"/>
      <c r="C18" s="54"/>
      <c r="D18" s="54"/>
      <c r="E18" s="53"/>
      <c r="F18" s="53"/>
      <c r="G18" s="52"/>
      <c r="H18" s="53"/>
      <c r="I18" s="53"/>
      <c r="J18" s="53"/>
      <c r="K18" s="53"/>
      <c r="L18" s="53"/>
      <c r="M18" s="53"/>
      <c r="N18" s="53"/>
      <c r="P18" s="53"/>
      <c r="Q18" s="52"/>
    </row>
    <row r="19" spans="1:45" ht="12.75" customHeight="1">
      <c r="B19" s="140" t="s">
        <v>26</v>
      </c>
      <c r="C19" s="140"/>
      <c r="D19" s="140"/>
      <c r="E19" s="140"/>
      <c r="F19" s="140"/>
      <c r="G19" s="140"/>
      <c r="H19" s="140"/>
      <c r="I19" s="140"/>
      <c r="J19" s="140"/>
      <c r="K19" s="140"/>
      <c r="L19" s="140"/>
      <c r="M19" s="140"/>
      <c r="N19" s="140"/>
      <c r="O19" s="140"/>
      <c r="P19" s="140"/>
      <c r="Q19" s="140"/>
      <c r="R19" s="140"/>
      <c r="S19" s="140"/>
      <c r="T19" s="140"/>
      <c r="U19" s="140"/>
      <c r="V19" s="140"/>
    </row>
    <row r="20" spans="1:45" ht="12.75" customHeight="1">
      <c r="B20" s="140"/>
      <c r="C20" s="140"/>
      <c r="D20" s="140"/>
      <c r="E20" s="140"/>
      <c r="F20" s="140"/>
      <c r="G20" s="140"/>
      <c r="H20" s="140"/>
      <c r="I20" s="140"/>
      <c r="J20" s="140"/>
      <c r="K20" s="140"/>
      <c r="L20" s="140"/>
      <c r="M20" s="140"/>
      <c r="N20" s="140"/>
      <c r="O20" s="140"/>
      <c r="P20" s="140"/>
      <c r="Q20" s="140"/>
      <c r="R20" s="140"/>
      <c r="S20" s="140"/>
      <c r="T20" s="140"/>
      <c r="U20" s="140"/>
      <c r="V20" s="140"/>
    </row>
    <row r="21" spans="1:45" ht="12.75" customHeight="1">
      <c r="B21" s="140"/>
      <c r="C21" s="140"/>
      <c r="D21" s="140"/>
      <c r="E21" s="140"/>
      <c r="F21" s="140"/>
      <c r="G21" s="140"/>
      <c r="H21" s="140"/>
      <c r="I21" s="140"/>
      <c r="J21" s="140"/>
      <c r="K21" s="140"/>
      <c r="L21" s="140"/>
      <c r="M21" s="140"/>
      <c r="N21" s="140"/>
      <c r="O21" s="140"/>
      <c r="P21" s="140"/>
      <c r="Q21" s="140"/>
      <c r="R21" s="140"/>
      <c r="S21" s="140"/>
      <c r="T21" s="140"/>
      <c r="U21" s="140"/>
      <c r="V21" s="140"/>
    </row>
    <row r="22" spans="1:45" ht="15" customHeight="1">
      <c r="B22" s="140"/>
      <c r="C22" s="140"/>
      <c r="D22" s="140"/>
      <c r="E22" s="140"/>
      <c r="F22" s="140"/>
      <c r="G22" s="140"/>
      <c r="H22" s="140"/>
      <c r="I22" s="140"/>
      <c r="J22" s="140"/>
      <c r="K22" s="140"/>
      <c r="L22" s="140"/>
      <c r="M22" s="140"/>
      <c r="N22" s="140"/>
      <c r="O22" s="140"/>
      <c r="P22" s="140"/>
      <c r="Q22" s="140"/>
      <c r="R22" s="140"/>
      <c r="S22" s="140"/>
      <c r="T22" s="140"/>
      <c r="U22" s="140"/>
      <c r="V22" s="140"/>
    </row>
    <row r="23" spans="1:45" ht="16.5" customHeight="1">
      <c r="B23" s="140"/>
      <c r="C23" s="140"/>
      <c r="D23" s="140"/>
      <c r="E23" s="140"/>
      <c r="F23" s="140"/>
      <c r="G23" s="140"/>
      <c r="H23" s="140"/>
      <c r="I23" s="140"/>
      <c r="J23" s="140"/>
      <c r="K23" s="140"/>
      <c r="L23" s="140"/>
      <c r="M23" s="140"/>
      <c r="N23" s="140"/>
      <c r="O23" s="140"/>
      <c r="P23" s="140"/>
      <c r="Q23" s="140"/>
      <c r="R23" s="140"/>
      <c r="S23" s="140"/>
      <c r="T23" s="140"/>
      <c r="U23" s="140"/>
      <c r="V23" s="140"/>
    </row>
    <row r="24" spans="1:45" ht="57.75" customHeight="1">
      <c r="B24" s="140"/>
      <c r="C24" s="140"/>
      <c r="D24" s="140"/>
      <c r="E24" s="140"/>
      <c r="F24" s="140"/>
      <c r="G24" s="140"/>
      <c r="H24" s="140"/>
      <c r="I24" s="140"/>
      <c r="J24" s="140"/>
      <c r="K24" s="140"/>
      <c r="L24" s="140"/>
      <c r="M24" s="140"/>
      <c r="N24" s="140"/>
      <c r="O24" s="140"/>
      <c r="P24" s="140"/>
      <c r="Q24" s="140"/>
      <c r="R24" s="140"/>
      <c r="S24" s="140"/>
      <c r="T24" s="140"/>
      <c r="U24" s="140"/>
      <c r="V24" s="140"/>
    </row>
    <row r="25" spans="1:45" ht="15" customHeight="1">
      <c r="A25" s="6"/>
      <c r="B25" s="4" t="s">
        <v>21</v>
      </c>
      <c r="C25" s="5"/>
      <c r="D25" s="5"/>
      <c r="E25" s="13"/>
      <c r="F25" s="13"/>
      <c r="G25" s="13"/>
      <c r="H25" s="13"/>
      <c r="I25" s="13"/>
      <c r="J25" s="13"/>
      <c r="K25" s="13"/>
      <c r="L25" s="13"/>
      <c r="M25" s="13"/>
      <c r="N25" s="13"/>
      <c r="P25" s="13"/>
      <c r="Q25" s="13"/>
      <c r="Y25" s="124"/>
      <c r="Z25" s="124"/>
      <c r="AA25" s="124"/>
      <c r="AB25" s="124"/>
      <c r="AC25" s="124"/>
      <c r="AD25" s="124"/>
      <c r="AE25" s="124"/>
      <c r="AF25" s="124"/>
      <c r="AG25" s="124"/>
      <c r="AH25" s="124"/>
      <c r="AI25" s="124"/>
      <c r="AJ25" s="124"/>
      <c r="AK25" s="124"/>
      <c r="AL25" s="124"/>
      <c r="AM25" s="124"/>
      <c r="AN25" s="124"/>
      <c r="AO25" s="124"/>
      <c r="AP25" s="124"/>
      <c r="AQ25" s="124"/>
      <c r="AR25" s="7"/>
      <c r="AS25" s="7"/>
    </row>
    <row r="26" spans="1:45" ht="15" customHeight="1">
      <c r="A26" s="4"/>
      <c r="B26" s="39" t="s">
        <v>6</v>
      </c>
      <c r="C26" s="6"/>
      <c r="D26" s="6"/>
      <c r="E26" s="15"/>
      <c r="F26" s="15"/>
      <c r="G26" s="15"/>
      <c r="H26" s="15"/>
      <c r="I26" s="15"/>
      <c r="J26" s="15"/>
      <c r="K26" s="15"/>
      <c r="L26" s="15"/>
      <c r="M26" s="15"/>
      <c r="N26" s="15"/>
      <c r="P26" s="15"/>
      <c r="Q26" s="15"/>
      <c r="Y26" s="3"/>
      <c r="Z26" s="3"/>
      <c r="AA26" s="3"/>
      <c r="AB26" s="3"/>
      <c r="AC26" s="120"/>
      <c r="AD26" s="3"/>
      <c r="AE26" s="3"/>
      <c r="AF26" s="3"/>
      <c r="AG26" s="3"/>
      <c r="AH26" s="3"/>
      <c r="AI26" s="3"/>
      <c r="AJ26" s="3"/>
      <c r="AK26" s="3"/>
      <c r="AL26" s="3"/>
      <c r="AM26" s="3"/>
      <c r="AN26" s="3"/>
      <c r="AO26" s="3"/>
      <c r="AP26" s="3"/>
      <c r="AQ26" s="3"/>
      <c r="AR26" s="7"/>
      <c r="AS26" s="7"/>
    </row>
    <row r="27" spans="1:45" customFormat="1" ht="17.55" customHeight="1"/>
    <row r="28" spans="1:45" customFormat="1"/>
    <row r="29" spans="1:45" customFormat="1"/>
    <row r="30" spans="1:45" customFormat="1"/>
    <row r="31" spans="1:45" customFormat="1"/>
    <row r="32" spans="1:45"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7">
    <mergeCell ref="K5:N6"/>
    <mergeCell ref="K7:L7"/>
    <mergeCell ref="A3:S3"/>
    <mergeCell ref="M7:N7"/>
    <mergeCell ref="AK25:AQ25"/>
    <mergeCell ref="B19:V24"/>
    <mergeCell ref="U5:V7"/>
    <mergeCell ref="Y25:AB25"/>
    <mergeCell ref="F5:I6"/>
    <mergeCell ref="H7:I7"/>
    <mergeCell ref="P7:Q7"/>
    <mergeCell ref="R7:S7"/>
    <mergeCell ref="P5:S6"/>
    <mergeCell ref="AC25:AJ25"/>
    <mergeCell ref="O5:O6"/>
    <mergeCell ref="F7:G7"/>
    <mergeCell ref="C5:D7"/>
  </mergeCells>
  <conditionalFormatting sqref="A25:A26 C25:X26 B26">
    <cfRule type="expression" dxfId="8" priority="9">
      <formula>#REF!="aaa"</formula>
    </cfRule>
  </conditionalFormatting>
  <conditionalFormatting sqref="B25">
    <cfRule type="expression" dxfId="7" priority="1">
      <formula>$V25="aaa"</formula>
    </cfRule>
  </conditionalFormatting>
  <hyperlinks>
    <hyperlink ref="B26" r:id="rId1" xr:uid="{0D1B3286-BF99-4E51-AD61-433E3ECB33E4}"/>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72DCE-C030-425E-A915-CF37C7FE2359}">
  <dimension ref="A1:AF37"/>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8.21875" style="7" customWidth="1"/>
    <col min="7" max="7" width="9" style="7" customWidth="1"/>
    <col min="8" max="8" width="9.5546875" style="7" customWidth="1"/>
    <col min="9" max="9" width="11.77734375" style="7" customWidth="1"/>
    <col min="10" max="10" width="0.77734375" style="7" customWidth="1"/>
    <col min="11" max="11" width="8.21875" style="7" customWidth="1"/>
    <col min="12" max="12" width="9" style="7" customWidth="1"/>
    <col min="13" max="13" width="9.5546875" style="7" customWidth="1"/>
    <col min="14" max="14" width="11.77734375" style="7" customWidth="1"/>
    <col min="15" max="15" width="0.77734375" style="2" customWidth="1"/>
    <col min="16" max="16" width="8.21875" style="7" customWidth="1"/>
    <col min="17" max="17" width="9" style="7" customWidth="1"/>
    <col min="18" max="18" width="9.5546875" style="2" customWidth="1"/>
    <col min="19" max="19" width="11.77734375" style="2" customWidth="1"/>
    <col min="20" max="20" width="0.77734375" style="2" customWidth="1"/>
    <col min="21" max="21" width="8.5546875" style="2" customWidth="1"/>
    <col min="22" max="22" width="10" style="2" customWidth="1"/>
    <col min="23" max="23" width="3.21875" style="2" customWidth="1"/>
    <col min="24" max="24" width="18.21875" style="2" customWidth="1"/>
    <col min="25" max="16384" width="14.21875" style="2"/>
  </cols>
  <sheetData>
    <row r="1" spans="1:24" customFormat="1" ht="22.5" customHeight="1"/>
    <row r="2" spans="1:24" ht="25.5" customHeight="1">
      <c r="A2" s="16" t="s">
        <v>51</v>
      </c>
      <c r="B2" s="16"/>
      <c r="C2" s="16"/>
      <c r="D2" s="16"/>
      <c r="E2" s="16"/>
      <c r="F2" s="16"/>
      <c r="G2" s="16"/>
      <c r="H2" s="16"/>
      <c r="I2" s="16"/>
      <c r="J2" s="16"/>
      <c r="K2" s="16"/>
      <c r="L2" s="16"/>
      <c r="M2" s="16"/>
      <c r="N2" s="16"/>
      <c r="O2" s="16"/>
      <c r="P2" s="16"/>
      <c r="Q2" s="16"/>
      <c r="R2" s="16"/>
      <c r="S2" s="16"/>
      <c r="T2" s="16"/>
      <c r="U2" s="16"/>
      <c r="V2" s="16"/>
    </row>
    <row r="3" spans="1:24" customFormat="1" ht="18.75" customHeight="1">
      <c r="A3" s="12" t="s">
        <v>48</v>
      </c>
      <c r="B3" s="2"/>
      <c r="C3" s="12"/>
      <c r="D3" s="12"/>
      <c r="E3" s="12"/>
      <c r="F3" s="12"/>
      <c r="G3" s="12"/>
      <c r="H3" s="12"/>
      <c r="I3" s="12"/>
      <c r="J3" s="12"/>
      <c r="K3" s="12"/>
      <c r="L3" s="12"/>
      <c r="M3" s="12"/>
      <c r="N3" s="12"/>
      <c r="O3" s="12"/>
      <c r="P3" s="12"/>
      <c r="Q3" s="12"/>
      <c r="R3" s="12"/>
      <c r="S3" s="12"/>
    </row>
    <row r="4" spans="1:24" customFormat="1" ht="19.5" customHeight="1" thickBot="1">
      <c r="C4" s="22"/>
      <c r="D4" s="22"/>
      <c r="E4" s="22"/>
      <c r="F4" s="22"/>
      <c r="G4" s="22"/>
      <c r="H4" s="22"/>
      <c r="I4" s="22"/>
      <c r="J4" s="22"/>
      <c r="K4" s="22"/>
      <c r="L4" s="22"/>
      <c r="M4" s="22"/>
      <c r="N4" s="22"/>
      <c r="O4" s="22"/>
      <c r="P4" s="22"/>
      <c r="Q4" s="22"/>
      <c r="R4" s="22"/>
      <c r="S4" s="22"/>
      <c r="T4" s="22"/>
      <c r="U4" s="22"/>
      <c r="V4" s="22"/>
      <c r="W4" s="22"/>
      <c r="X4" s="22"/>
    </row>
    <row r="5" spans="1:24" ht="18" customHeight="1">
      <c r="A5" s="89"/>
      <c r="B5" s="89"/>
      <c r="C5" s="143" t="s">
        <v>42</v>
      </c>
      <c r="D5" s="144"/>
      <c r="E5" s="88"/>
      <c r="F5" s="148" t="s">
        <v>41</v>
      </c>
      <c r="G5" s="148"/>
      <c r="H5" s="149"/>
      <c r="I5" s="149"/>
      <c r="J5" s="88"/>
      <c r="K5" s="148" t="s">
        <v>40</v>
      </c>
      <c r="L5" s="148"/>
      <c r="M5" s="149"/>
      <c r="N5" s="149"/>
      <c r="O5" s="152"/>
      <c r="P5" s="148" t="s">
        <v>39</v>
      </c>
      <c r="Q5" s="148"/>
      <c r="R5" s="149"/>
      <c r="S5" s="149"/>
      <c r="T5" s="87"/>
      <c r="U5" s="154" t="s">
        <v>47</v>
      </c>
      <c r="V5" s="155"/>
    </row>
    <row r="6" spans="1:24" ht="19.5" customHeight="1">
      <c r="A6" s="86"/>
      <c r="B6" s="86"/>
      <c r="C6" s="145"/>
      <c r="D6" s="146"/>
      <c r="E6" s="84"/>
      <c r="F6" s="150"/>
      <c r="G6" s="150"/>
      <c r="H6" s="151"/>
      <c r="I6" s="151"/>
      <c r="J6" s="84"/>
      <c r="K6" s="150"/>
      <c r="L6" s="150"/>
      <c r="M6" s="151"/>
      <c r="N6" s="151"/>
      <c r="O6" s="153"/>
      <c r="P6" s="150"/>
      <c r="Q6" s="150"/>
      <c r="R6" s="151"/>
      <c r="S6" s="151"/>
      <c r="T6" s="82"/>
      <c r="U6" s="156"/>
      <c r="V6" s="156"/>
    </row>
    <row r="7" spans="1:24" ht="37.5" customHeight="1" thickBot="1">
      <c r="A7" s="85"/>
      <c r="B7" s="85"/>
      <c r="C7" s="147"/>
      <c r="D7" s="147"/>
      <c r="E7" s="84"/>
      <c r="F7" s="138" t="s">
        <v>38</v>
      </c>
      <c r="G7" s="139"/>
      <c r="H7" s="138" t="s">
        <v>46</v>
      </c>
      <c r="I7" s="139"/>
      <c r="J7" s="84"/>
      <c r="K7" s="138" t="s">
        <v>38</v>
      </c>
      <c r="L7" s="139"/>
      <c r="M7" s="138" t="s">
        <v>46</v>
      </c>
      <c r="N7" s="139"/>
      <c r="O7" s="83"/>
      <c r="P7" s="138" t="s">
        <v>38</v>
      </c>
      <c r="Q7" s="139"/>
      <c r="R7" s="138" t="s">
        <v>46</v>
      </c>
      <c r="S7" s="139"/>
      <c r="T7" s="83"/>
      <c r="U7" s="157"/>
      <c r="V7" s="157"/>
    </row>
    <row r="8" spans="1:24" ht="17.55" customHeight="1">
      <c r="A8" s="79"/>
      <c r="B8" s="78"/>
      <c r="C8" s="81" t="str">
        <f>'[1]con-stu-swb-g5s'!C2</f>
        <v>Georgia</v>
      </c>
      <c r="D8" s="80" t="str">
        <f>VLOOKUP($C8,'[1]con-stu-swb-g5s'!$C$2:$R$10,2,FALSE)</f>
        <v>r</v>
      </c>
      <c r="E8" s="61"/>
      <c r="F8" s="75">
        <f>VLOOKUP($C8,'[1]con-stu-swb-g5s'!$C$2:$R$10,3,FALSE)</f>
        <v>37</v>
      </c>
      <c r="G8" s="74">
        <f>VLOOKUP($C8,'[1]con-stu-swb-g5s'!$C$2:$R$10,4,FALSE)</f>
        <v>1.2</v>
      </c>
      <c r="H8" s="75">
        <f>VLOOKUP($C8,'[1]con-stu-swb-g5s'!$C$2:$R$10,5,FALSE)</f>
        <v>498</v>
      </c>
      <c r="I8" s="74">
        <f>VLOOKUP($C8,'[1]con-stu-swb-g5s'!$C$2:$R$10,6,FALSE)</f>
        <v>3.9</v>
      </c>
      <c r="J8" s="61"/>
      <c r="K8" s="75">
        <f>VLOOKUP($C8,'[1]con-stu-swb-g5s'!$C$2:$R$10,7,FALSE)</f>
        <v>41</v>
      </c>
      <c r="L8" s="74">
        <f>VLOOKUP($C8,'[1]con-stu-swb-g5s'!$C$2:$R$10,8,FALSE)</f>
        <v>1</v>
      </c>
      <c r="M8" s="75">
        <f>VLOOKUP($C8,'[1]con-stu-swb-g5s'!$C$2:$R$10,9,FALSE)</f>
        <v>490</v>
      </c>
      <c r="N8" s="74">
        <f>VLOOKUP($C8,'[1]con-stu-swb-g5s'!$C$2:$R$10,10,FALSE)</f>
        <v>3.7</v>
      </c>
      <c r="O8" s="61"/>
      <c r="P8" s="75">
        <f>VLOOKUP($C8,'[1]con-stu-swb-g5s'!$C$2:$R$10,11,FALSE)</f>
        <v>22</v>
      </c>
      <c r="Q8" s="74">
        <f>VLOOKUP($C8,'[1]con-stu-swb-g5s'!$C$2:$R$10,12,FALSE)</f>
        <v>1.1000000000000001</v>
      </c>
      <c r="R8" s="75">
        <f>VLOOKUP($C8,'[1]con-stu-swb-g5s'!$C$2:$R$10,13,FALSE)</f>
        <v>470</v>
      </c>
      <c r="S8" s="74">
        <f>VLOOKUP($C8,'[1]con-stu-swb-g5s'!$C$2:$R$10,14,FALSE)</f>
        <v>4.5</v>
      </c>
      <c r="T8" s="61"/>
      <c r="U8" s="96">
        <f>VLOOKUP($C8,'[1]con-stu-swb-g5s'!$C$2:$R$10,15,FALSE)</f>
        <v>10.3</v>
      </c>
      <c r="V8" s="95">
        <f>VLOOKUP($C8,'[1]con-stu-swb-g5s'!$C$2:$R$10,16,FALSE)</f>
        <v>0.06</v>
      </c>
    </row>
    <row r="9" spans="1:24" ht="17.55" customHeight="1">
      <c r="A9" s="102"/>
      <c r="B9" s="101"/>
      <c r="C9" s="100" t="str">
        <f>'[1]con-stu-swb-g5s'!C3</f>
        <v>Italy</v>
      </c>
      <c r="D9" s="99">
        <f>VLOOKUP($C9,'[1]con-stu-swb-g5s'!$C$2:$R$10,2,FALSE)</f>
        <v>0</v>
      </c>
      <c r="E9" s="61"/>
      <c r="F9" s="98">
        <f>VLOOKUP($C9,'[1]con-stu-swb-g5s'!$C$2:$R$10,3,FALSE)</f>
        <v>24</v>
      </c>
      <c r="G9" s="97">
        <f>VLOOKUP($C9,'[1]con-stu-swb-g5s'!$C$2:$R$10,4,FALSE)</f>
        <v>0.9</v>
      </c>
      <c r="H9" s="98">
        <f>VLOOKUP($C9,'[1]con-stu-swb-g5s'!$C$2:$R$10,5,FALSE)</f>
        <v>559</v>
      </c>
      <c r="I9" s="97">
        <f>VLOOKUP($C9,'[1]con-stu-swb-g5s'!$C$2:$R$10,6,FALSE)</f>
        <v>2.8</v>
      </c>
      <c r="J9" s="61"/>
      <c r="K9" s="98">
        <f>VLOOKUP($C9,'[1]con-stu-swb-g5s'!$C$2:$R$10,7,FALSE)</f>
        <v>50</v>
      </c>
      <c r="L9" s="97">
        <f>VLOOKUP($C9,'[1]con-stu-swb-g5s'!$C$2:$R$10,8,FALSE)</f>
        <v>0.9</v>
      </c>
      <c r="M9" s="98">
        <f>VLOOKUP($C9,'[1]con-stu-swb-g5s'!$C$2:$R$10,9,FALSE)</f>
        <v>545</v>
      </c>
      <c r="N9" s="97">
        <f>VLOOKUP($C9,'[1]con-stu-swb-g5s'!$C$2:$R$10,10,FALSE)</f>
        <v>3.1</v>
      </c>
      <c r="O9" s="61"/>
      <c r="P9" s="98">
        <f>VLOOKUP($C9,'[1]con-stu-swb-g5s'!$C$2:$R$10,11,FALSE)</f>
        <v>27</v>
      </c>
      <c r="Q9" s="97">
        <f>VLOOKUP($C9,'[1]con-stu-swb-g5s'!$C$2:$R$10,12,FALSE)</f>
        <v>1</v>
      </c>
      <c r="R9" s="98">
        <f>VLOOKUP($C9,'[1]con-stu-swb-g5s'!$C$2:$R$10,13,FALSE)</f>
        <v>528</v>
      </c>
      <c r="S9" s="97">
        <f>VLOOKUP($C9,'[1]con-stu-swb-g5s'!$C$2:$R$10,14,FALSE)</f>
        <v>4.4000000000000004</v>
      </c>
      <c r="T9" s="61"/>
      <c r="U9" s="104">
        <f>VLOOKUP($C9,'[1]con-stu-swb-g5s'!$C$2:$R$10,15,FALSE)</f>
        <v>9.8000000000000007</v>
      </c>
      <c r="V9" s="103">
        <f>VLOOKUP($C9,'[1]con-stu-swb-g5s'!$C$2:$R$10,16,FALSE)</f>
        <v>0.05</v>
      </c>
    </row>
    <row r="10" spans="1:24" ht="17.55" customHeight="1">
      <c r="A10" s="79"/>
      <c r="B10" s="78"/>
      <c r="C10" s="77" t="str">
        <f>'[1]con-stu-swb-g5s'!C4</f>
        <v>Jordan</v>
      </c>
      <c r="D10" s="76" t="str">
        <f>VLOOKUP($C10,'[1]con-stu-swb-g5s'!$C$2:$R$10,2,FALSE)</f>
        <v>r</v>
      </c>
      <c r="E10" s="61"/>
      <c r="F10" s="75">
        <f>VLOOKUP($C10,'[1]con-stu-swb-g5s'!$C$2:$R$10,3,FALSE)</f>
        <v>21</v>
      </c>
      <c r="G10" s="74">
        <f>VLOOKUP($C10,'[1]con-stu-swb-g5s'!$C$2:$R$10,4,FALSE)</f>
        <v>1.1000000000000001</v>
      </c>
      <c r="H10" s="75">
        <f>VLOOKUP($C10,'[1]con-stu-swb-g5s'!$C$2:$R$10,5,FALSE)</f>
        <v>461</v>
      </c>
      <c r="I10" s="74">
        <f>VLOOKUP($C10,'[1]con-stu-swb-g5s'!$C$2:$R$10,6,FALSE)</f>
        <v>8.1</v>
      </c>
      <c r="J10" s="61"/>
      <c r="K10" s="75">
        <f>VLOOKUP($C10,'[1]con-stu-swb-g5s'!$C$2:$R$10,7,FALSE)</f>
        <v>40</v>
      </c>
      <c r="L10" s="74">
        <f>VLOOKUP($C10,'[1]con-stu-swb-g5s'!$C$2:$R$10,8,FALSE)</f>
        <v>1.1000000000000001</v>
      </c>
      <c r="M10" s="75">
        <f>VLOOKUP($C10,'[1]con-stu-swb-g5s'!$C$2:$R$10,9,FALSE)</f>
        <v>440</v>
      </c>
      <c r="N10" s="74">
        <f>VLOOKUP($C10,'[1]con-stu-swb-g5s'!$C$2:$R$10,10,FALSE)</f>
        <v>5.5</v>
      </c>
      <c r="O10" s="61"/>
      <c r="P10" s="75">
        <f>VLOOKUP($C10,'[1]con-stu-swb-g5s'!$C$2:$R$10,11,FALSE)</f>
        <v>39</v>
      </c>
      <c r="Q10" s="74">
        <f>VLOOKUP($C10,'[1]con-stu-swb-g5s'!$C$2:$R$10,12,FALSE)</f>
        <v>1.4</v>
      </c>
      <c r="R10" s="75">
        <f>VLOOKUP($C10,'[1]con-stu-swb-g5s'!$C$2:$R$10,13,FALSE)</f>
        <v>423</v>
      </c>
      <c r="S10" s="74">
        <f>VLOOKUP($C10,'[1]con-stu-swb-g5s'!$C$2:$R$10,14,FALSE)</f>
        <v>5.5</v>
      </c>
      <c r="T10" s="61"/>
      <c r="U10" s="96">
        <f>VLOOKUP($C10,'[1]con-stu-swb-g5s'!$C$2:$R$10,15,FALSE)</f>
        <v>9.5</v>
      </c>
      <c r="V10" s="95">
        <f>VLOOKUP($C10,'[1]con-stu-swb-g5s'!$C$2:$R$10,16,FALSE)</f>
        <v>7.0000000000000007E-2</v>
      </c>
    </row>
    <row r="11" spans="1:24" ht="17.55" customHeight="1">
      <c r="A11" s="102"/>
      <c r="B11" s="101"/>
      <c r="C11" s="100" t="str">
        <f>'[1]con-stu-swb-g5s'!C5</f>
        <v>Korea, Rep. of</v>
      </c>
      <c r="D11" s="99" t="str">
        <f>VLOOKUP($C11,'[1]con-stu-swb-g5s'!$C$2:$R$10,2,FALSE)</f>
        <v>r</v>
      </c>
      <c r="E11" s="61"/>
      <c r="F11" s="98">
        <f>VLOOKUP($C11,'[1]con-stu-swb-g5s'!$C$2:$R$10,3,FALSE)</f>
        <v>28</v>
      </c>
      <c r="G11" s="97">
        <f>VLOOKUP($C11,'[1]con-stu-swb-g5s'!$C$2:$R$10,4,FALSE)</f>
        <v>0.9</v>
      </c>
      <c r="H11" s="98">
        <f>VLOOKUP($C11,'[1]con-stu-swb-g5s'!$C$2:$R$10,5,FALSE)</f>
        <v>622</v>
      </c>
      <c r="I11" s="97">
        <f>VLOOKUP($C11,'[1]con-stu-swb-g5s'!$C$2:$R$10,6,FALSE)</f>
        <v>2.8</v>
      </c>
      <c r="J11" s="61"/>
      <c r="K11" s="98">
        <f>VLOOKUP($C11,'[1]con-stu-swb-g5s'!$C$2:$R$10,7,FALSE)</f>
        <v>48</v>
      </c>
      <c r="L11" s="97">
        <f>VLOOKUP($C11,'[1]con-stu-swb-g5s'!$C$2:$R$10,8,FALSE)</f>
        <v>1</v>
      </c>
      <c r="M11" s="98">
        <f>VLOOKUP($C11,'[1]con-stu-swb-g5s'!$C$2:$R$10,9,FALSE)</f>
        <v>616</v>
      </c>
      <c r="N11" s="97">
        <f>VLOOKUP($C11,'[1]con-stu-swb-g5s'!$C$2:$R$10,10,FALSE)</f>
        <v>3</v>
      </c>
      <c r="O11" s="61"/>
      <c r="P11" s="98">
        <f>VLOOKUP($C11,'[1]con-stu-swb-g5s'!$C$2:$R$10,11,FALSE)</f>
        <v>24</v>
      </c>
      <c r="Q11" s="97">
        <f>VLOOKUP($C11,'[1]con-stu-swb-g5s'!$C$2:$R$10,12,FALSE)</f>
        <v>1</v>
      </c>
      <c r="R11" s="98">
        <f>VLOOKUP($C11,'[1]con-stu-swb-g5s'!$C$2:$R$10,13,FALSE)</f>
        <v>606</v>
      </c>
      <c r="S11" s="97">
        <f>VLOOKUP($C11,'[1]con-stu-swb-g5s'!$C$2:$R$10,14,FALSE)</f>
        <v>3.1</v>
      </c>
      <c r="T11" s="61"/>
      <c r="U11" s="104">
        <f>VLOOKUP($C11,'[1]con-stu-swb-g5s'!$C$2:$R$10,15,FALSE)</f>
        <v>10</v>
      </c>
      <c r="V11" s="103">
        <f>VLOOKUP($C11,'[1]con-stu-swb-g5s'!$C$2:$R$10,16,FALSE)</f>
        <v>0.04</v>
      </c>
    </row>
    <row r="12" spans="1:24" ht="17.55" customHeight="1">
      <c r="A12" s="79"/>
      <c r="B12" s="78"/>
      <c r="C12" s="77" t="str">
        <f>'[1]con-stu-swb-g5s'!C6</f>
        <v>Kosovo</v>
      </c>
      <c r="D12" s="76">
        <f>VLOOKUP($C12,'[1]con-stu-swb-g5s'!$C$2:$R$10,2,FALSE)</f>
        <v>0</v>
      </c>
      <c r="E12" s="61"/>
      <c r="F12" s="75">
        <f>VLOOKUP($C12,'[1]con-stu-swb-g5s'!$C$2:$R$10,3,FALSE)</f>
        <v>38</v>
      </c>
      <c r="G12" s="74">
        <f>VLOOKUP($C12,'[1]con-stu-swb-g5s'!$C$2:$R$10,4,FALSE)</f>
        <v>1.1000000000000001</v>
      </c>
      <c r="H12" s="75">
        <f>VLOOKUP($C12,'[1]con-stu-swb-g5s'!$C$2:$R$10,5,FALSE)</f>
        <v>440</v>
      </c>
      <c r="I12" s="74">
        <f>VLOOKUP($C12,'[1]con-stu-swb-g5s'!$C$2:$R$10,6,FALSE)</f>
        <v>3.3</v>
      </c>
      <c r="J12" s="61"/>
      <c r="K12" s="75">
        <f>VLOOKUP($C12,'[1]con-stu-swb-g5s'!$C$2:$R$10,7,FALSE)</f>
        <v>42</v>
      </c>
      <c r="L12" s="74">
        <f>VLOOKUP($C12,'[1]con-stu-swb-g5s'!$C$2:$R$10,8,FALSE)</f>
        <v>1.3</v>
      </c>
      <c r="M12" s="75">
        <f>VLOOKUP($C12,'[1]con-stu-swb-g5s'!$C$2:$R$10,9,FALSE)</f>
        <v>425</v>
      </c>
      <c r="N12" s="74">
        <f>VLOOKUP($C12,'[1]con-stu-swb-g5s'!$C$2:$R$10,10,FALSE)</f>
        <v>3.8</v>
      </c>
      <c r="O12" s="61"/>
      <c r="P12" s="75">
        <f>VLOOKUP($C12,'[1]con-stu-swb-g5s'!$C$2:$R$10,11,FALSE)</f>
        <v>20</v>
      </c>
      <c r="Q12" s="74">
        <f>VLOOKUP($C12,'[1]con-stu-swb-g5s'!$C$2:$R$10,12,FALSE)</f>
        <v>1.1000000000000001</v>
      </c>
      <c r="R12" s="75">
        <f>VLOOKUP($C12,'[1]con-stu-swb-g5s'!$C$2:$R$10,13,FALSE)</f>
        <v>406</v>
      </c>
      <c r="S12" s="74">
        <f>VLOOKUP($C12,'[1]con-stu-swb-g5s'!$C$2:$R$10,14,FALSE)</f>
        <v>5.2</v>
      </c>
      <c r="T12" s="61"/>
      <c r="U12" s="96">
        <f>VLOOKUP($C12,'[1]con-stu-swb-g5s'!$C$2:$R$10,15,FALSE)</f>
        <v>10.4</v>
      </c>
      <c r="V12" s="95">
        <f>VLOOKUP($C12,'[1]con-stu-swb-g5s'!$C$2:$R$10,16,FALSE)</f>
        <v>0.05</v>
      </c>
    </row>
    <row r="13" spans="1:24" ht="17.55" customHeight="1">
      <c r="A13" s="102"/>
      <c r="B13" s="101"/>
      <c r="C13" s="100" t="str">
        <f>'[1]con-stu-swb-g5s'!C7</f>
        <v>Montenegro</v>
      </c>
      <c r="D13" s="99">
        <f>VLOOKUP($C13,'[1]con-stu-swb-g5s'!$C$2:$R$10,2,FALSE)</f>
        <v>0</v>
      </c>
      <c r="E13" s="61"/>
      <c r="F13" s="98">
        <f>VLOOKUP($C13,'[1]con-stu-swb-g5s'!$C$2:$R$10,3,FALSE)</f>
        <v>32</v>
      </c>
      <c r="G13" s="97">
        <f>VLOOKUP($C13,'[1]con-stu-swb-g5s'!$C$2:$R$10,4,FALSE)</f>
        <v>0.8</v>
      </c>
      <c r="H13" s="98">
        <f>VLOOKUP($C13,'[1]con-stu-swb-g5s'!$C$2:$R$10,5,FALSE)</f>
        <v>496</v>
      </c>
      <c r="I13" s="97">
        <f>VLOOKUP($C13,'[1]con-stu-swb-g5s'!$C$2:$R$10,6,FALSE)</f>
        <v>2.6</v>
      </c>
      <c r="J13" s="61"/>
      <c r="K13" s="98">
        <f>VLOOKUP($C13,'[1]con-stu-swb-g5s'!$C$2:$R$10,7,FALSE)</f>
        <v>42</v>
      </c>
      <c r="L13" s="97">
        <f>VLOOKUP($C13,'[1]con-stu-swb-g5s'!$C$2:$R$10,8,FALSE)</f>
        <v>1</v>
      </c>
      <c r="M13" s="98">
        <f>VLOOKUP($C13,'[1]con-stu-swb-g5s'!$C$2:$R$10,9,FALSE)</f>
        <v>483</v>
      </c>
      <c r="N13" s="97">
        <f>VLOOKUP($C13,'[1]con-stu-swb-g5s'!$C$2:$R$10,10,FALSE)</f>
        <v>2.5</v>
      </c>
      <c r="O13" s="61"/>
      <c r="P13" s="98">
        <f>VLOOKUP($C13,'[1]con-stu-swb-g5s'!$C$2:$R$10,11,FALSE)</f>
        <v>26</v>
      </c>
      <c r="Q13" s="97">
        <f>VLOOKUP($C13,'[1]con-stu-swb-g5s'!$C$2:$R$10,12,FALSE)</f>
        <v>0.8</v>
      </c>
      <c r="R13" s="98">
        <f>VLOOKUP($C13,'[1]con-stu-swb-g5s'!$C$2:$R$10,13,FALSE)</f>
        <v>466</v>
      </c>
      <c r="S13" s="97">
        <f>VLOOKUP($C13,'[1]con-stu-swb-g5s'!$C$2:$R$10,14,FALSE)</f>
        <v>3.2</v>
      </c>
      <c r="T13" s="61"/>
      <c r="U13" s="104">
        <f>VLOOKUP($C13,'[1]con-stu-swb-g5s'!$C$2:$R$10,15,FALSE)</f>
        <v>10.1</v>
      </c>
      <c r="V13" s="103">
        <f>VLOOKUP($C13,'[1]con-stu-swb-g5s'!$C$2:$R$10,16,FALSE)</f>
        <v>0.04</v>
      </c>
    </row>
    <row r="14" spans="1:24" ht="17.55" customHeight="1">
      <c r="A14" s="79"/>
      <c r="B14" s="78"/>
      <c r="C14" s="77" t="str">
        <f>'[1]con-stu-swb-g5s'!C8</f>
        <v>North Macedonia</v>
      </c>
      <c r="D14" s="76">
        <f>VLOOKUP($C14,'[1]con-stu-swb-g5s'!$C$2:$R$10,2,FALSE)</f>
        <v>0</v>
      </c>
      <c r="E14" s="61"/>
      <c r="F14" s="75">
        <f>VLOOKUP($C14,'[1]con-stu-swb-g5s'!$C$2:$R$10,3,FALSE)</f>
        <v>32</v>
      </c>
      <c r="G14" s="74">
        <f>VLOOKUP($C14,'[1]con-stu-swb-g5s'!$C$2:$R$10,4,FALSE)</f>
        <v>1</v>
      </c>
      <c r="H14" s="75">
        <f>VLOOKUP($C14,'[1]con-stu-swb-g5s'!$C$2:$R$10,5,FALSE)</f>
        <v>476</v>
      </c>
      <c r="I14" s="74">
        <f>VLOOKUP($C14,'[1]con-stu-swb-g5s'!$C$2:$R$10,6,FALSE)</f>
        <v>4.2</v>
      </c>
      <c r="J14" s="61"/>
      <c r="K14" s="75">
        <f>VLOOKUP($C14,'[1]con-stu-swb-g5s'!$C$2:$R$10,7,FALSE)</f>
        <v>45</v>
      </c>
      <c r="L14" s="74">
        <f>VLOOKUP($C14,'[1]con-stu-swb-g5s'!$C$2:$R$10,8,FALSE)</f>
        <v>0.9</v>
      </c>
      <c r="M14" s="75">
        <f>VLOOKUP($C14,'[1]con-stu-swb-g5s'!$C$2:$R$10,9,FALSE)</f>
        <v>456</v>
      </c>
      <c r="N14" s="74">
        <f>VLOOKUP($C14,'[1]con-stu-swb-g5s'!$C$2:$R$10,10,FALSE)</f>
        <v>3.2</v>
      </c>
      <c r="O14" s="61"/>
      <c r="P14" s="75">
        <f>VLOOKUP($C14,'[1]con-stu-swb-g5s'!$C$2:$R$10,11,FALSE)</f>
        <v>23</v>
      </c>
      <c r="Q14" s="74">
        <f>VLOOKUP($C14,'[1]con-stu-swb-g5s'!$C$2:$R$10,12,FALSE)</f>
        <v>0.9</v>
      </c>
      <c r="R14" s="75">
        <f>VLOOKUP($C14,'[1]con-stu-swb-g5s'!$C$2:$R$10,13,FALSE)</f>
        <v>424</v>
      </c>
      <c r="S14" s="74">
        <f>VLOOKUP($C14,'[1]con-stu-swb-g5s'!$C$2:$R$10,14,FALSE)</f>
        <v>5</v>
      </c>
      <c r="T14" s="61"/>
      <c r="U14" s="96">
        <f>VLOOKUP($C14,'[1]con-stu-swb-g5s'!$C$2:$R$10,15,FALSE)</f>
        <v>10.199999999999999</v>
      </c>
      <c r="V14" s="95">
        <f>VLOOKUP($C14,'[1]con-stu-swb-g5s'!$C$2:$R$10,16,FALSE)</f>
        <v>0.04</v>
      </c>
    </row>
    <row r="15" spans="1:24" ht="17.55" customHeight="1">
      <c r="A15" s="102"/>
      <c r="B15" s="101"/>
      <c r="C15" s="100" t="str">
        <f>'[1]con-stu-swb-g5s'!C9</f>
        <v>Slovenia</v>
      </c>
      <c r="D15" s="99">
        <f>VLOOKUP($C15,'[1]con-stu-swb-g5s'!$C$2:$R$10,2,FALSE)</f>
        <v>0</v>
      </c>
      <c r="E15" s="61"/>
      <c r="F15" s="98">
        <f>VLOOKUP($C15,'[1]con-stu-swb-g5s'!$C$2:$R$10,3,FALSE)</f>
        <v>19</v>
      </c>
      <c r="G15" s="97">
        <f>VLOOKUP($C15,'[1]con-stu-swb-g5s'!$C$2:$R$10,4,FALSE)</f>
        <v>0.9</v>
      </c>
      <c r="H15" s="98">
        <f>VLOOKUP($C15,'[1]con-stu-swb-g5s'!$C$2:$R$10,5,FALSE)</f>
        <v>580</v>
      </c>
      <c r="I15" s="97">
        <f>VLOOKUP($C15,'[1]con-stu-swb-g5s'!$C$2:$R$10,6,FALSE)</f>
        <v>3.6</v>
      </c>
      <c r="J15" s="61"/>
      <c r="K15" s="98">
        <f>VLOOKUP($C15,'[1]con-stu-swb-g5s'!$C$2:$R$10,7,FALSE)</f>
        <v>45</v>
      </c>
      <c r="L15" s="97">
        <f>VLOOKUP($C15,'[1]con-stu-swb-g5s'!$C$2:$R$10,8,FALSE)</f>
        <v>1</v>
      </c>
      <c r="M15" s="98">
        <f>VLOOKUP($C15,'[1]con-stu-swb-g5s'!$C$2:$R$10,9,FALSE)</f>
        <v>572</v>
      </c>
      <c r="N15" s="97">
        <f>VLOOKUP($C15,'[1]con-stu-swb-g5s'!$C$2:$R$10,10,FALSE)</f>
        <v>2.1</v>
      </c>
      <c r="O15" s="61"/>
      <c r="P15" s="98">
        <f>VLOOKUP($C15,'[1]con-stu-swb-g5s'!$C$2:$R$10,11,FALSE)</f>
        <v>36</v>
      </c>
      <c r="Q15" s="97">
        <f>VLOOKUP($C15,'[1]con-stu-swb-g5s'!$C$2:$R$10,12,FALSE)</f>
        <v>1.1000000000000001</v>
      </c>
      <c r="R15" s="98">
        <f>VLOOKUP($C15,'[1]con-stu-swb-g5s'!$C$2:$R$10,13,FALSE)</f>
        <v>549</v>
      </c>
      <c r="S15" s="97">
        <f>VLOOKUP($C15,'[1]con-stu-swb-g5s'!$C$2:$R$10,14,FALSE)</f>
        <v>2.4</v>
      </c>
      <c r="T15" s="61"/>
      <c r="U15" s="104">
        <f>VLOOKUP($C15,'[1]con-stu-swb-g5s'!$C$2:$R$10,15,FALSE)</f>
        <v>9.4</v>
      </c>
      <c r="V15" s="103">
        <f>VLOOKUP($C15,'[1]con-stu-swb-g5s'!$C$2:$R$10,16,FALSE)</f>
        <v>0.04</v>
      </c>
    </row>
    <row r="16" spans="1:24" ht="17.55" customHeight="1" thickBot="1">
      <c r="A16" s="67"/>
      <c r="B16" s="66"/>
      <c r="C16" s="65" t="str">
        <f>'[1]con-stu-swb-g5s'!C10</f>
        <v>Sweden</v>
      </c>
      <c r="D16" s="64">
        <f>VLOOKUP($C16,'[1]con-stu-swb-g5s'!$C$2:$R$10,2,FALSE)</f>
        <v>0</v>
      </c>
      <c r="E16" s="62"/>
      <c r="F16" s="63">
        <f>VLOOKUP($C16,'[1]con-stu-swb-g5s'!$C$2:$R$10,3,FALSE)</f>
        <v>32</v>
      </c>
      <c r="G16" s="62">
        <f>VLOOKUP($C16,'[1]con-stu-swb-g5s'!$C$2:$R$10,4,FALSE)</f>
        <v>1.2</v>
      </c>
      <c r="H16" s="63">
        <f>VLOOKUP($C16,'[1]con-stu-swb-g5s'!$C$2:$R$10,5,FALSE)</f>
        <v>568</v>
      </c>
      <c r="I16" s="62">
        <f>VLOOKUP($C16,'[1]con-stu-swb-g5s'!$C$2:$R$10,6,FALSE)</f>
        <v>4.8</v>
      </c>
      <c r="J16" s="62"/>
      <c r="K16" s="63">
        <f>VLOOKUP($C16,'[1]con-stu-swb-g5s'!$C$2:$R$10,7,FALSE)</f>
        <v>45</v>
      </c>
      <c r="L16" s="62">
        <f>VLOOKUP($C16,'[1]con-stu-swb-g5s'!$C$2:$R$10,8,FALSE)</f>
        <v>0.8</v>
      </c>
      <c r="M16" s="63">
        <f>VLOOKUP($C16,'[1]con-stu-swb-g5s'!$C$2:$R$10,9,FALSE)</f>
        <v>566</v>
      </c>
      <c r="N16" s="62">
        <f>VLOOKUP($C16,'[1]con-stu-swb-g5s'!$C$2:$R$10,10,FALSE)</f>
        <v>3.6</v>
      </c>
      <c r="O16" s="62"/>
      <c r="P16" s="63">
        <f>VLOOKUP($C16,'[1]con-stu-swb-g5s'!$C$2:$R$10,11,FALSE)</f>
        <v>23</v>
      </c>
      <c r="Q16" s="62">
        <f>VLOOKUP($C16,'[1]con-stu-swb-g5s'!$C$2:$R$10,12,FALSE)</f>
        <v>0.9</v>
      </c>
      <c r="R16" s="63">
        <f>VLOOKUP($C16,'[1]con-stu-swb-g5s'!$C$2:$R$10,13,FALSE)</f>
        <v>551</v>
      </c>
      <c r="S16" s="62">
        <f>VLOOKUP($C16,'[1]con-stu-swb-g5s'!$C$2:$R$10,14,FALSE)</f>
        <v>3.7</v>
      </c>
      <c r="T16" s="62"/>
      <c r="U16" s="92">
        <f>VLOOKUP($C16,'[1]con-stu-swb-g5s'!$C$2:$R$10,15,FALSE)</f>
        <v>10.1</v>
      </c>
      <c r="V16" s="91">
        <f>VLOOKUP($C16,'[1]con-stu-swb-g5s'!$C$2:$R$10,16,FALSE)</f>
        <v>0.05</v>
      </c>
    </row>
    <row r="17" spans="1:32" ht="22.5" customHeight="1">
      <c r="A17" s="58"/>
      <c r="B17" s="58"/>
      <c r="C17" s="57"/>
      <c r="D17" s="57"/>
      <c r="F17" s="10"/>
      <c r="G17" s="10"/>
      <c r="H17" s="56"/>
      <c r="I17" s="56"/>
      <c r="J17" s="56"/>
      <c r="K17" s="56"/>
      <c r="L17" s="56"/>
      <c r="M17" s="56"/>
      <c r="N17" s="56"/>
      <c r="P17" s="10"/>
      <c r="Q17" s="10"/>
    </row>
    <row r="18" spans="1:32" ht="12.75" customHeight="1">
      <c r="B18" s="55"/>
      <c r="C18" s="54"/>
      <c r="D18" s="54"/>
      <c r="E18" s="53"/>
      <c r="F18" s="53"/>
      <c r="G18" s="52"/>
      <c r="H18" s="53"/>
      <c r="I18" s="53"/>
      <c r="J18" s="53"/>
      <c r="K18" s="53"/>
      <c r="L18" s="53"/>
      <c r="M18" s="53"/>
      <c r="N18" s="53"/>
      <c r="P18" s="53"/>
      <c r="Q18" s="52"/>
    </row>
    <row r="19" spans="1:32" ht="12.75" customHeight="1">
      <c r="B19" s="140" t="s">
        <v>45</v>
      </c>
      <c r="C19" s="140"/>
      <c r="D19" s="140"/>
      <c r="E19" s="140"/>
      <c r="F19" s="140"/>
      <c r="G19" s="140"/>
      <c r="H19" s="140"/>
      <c r="I19" s="140"/>
      <c r="J19" s="140"/>
      <c r="K19" s="140"/>
      <c r="L19" s="140"/>
      <c r="M19" s="140"/>
      <c r="N19" s="140"/>
      <c r="O19" s="140"/>
      <c r="P19" s="140"/>
      <c r="Q19" s="140"/>
      <c r="R19" s="140"/>
      <c r="S19" s="140"/>
      <c r="T19" s="140"/>
      <c r="U19" s="140"/>
      <c r="V19" s="140"/>
    </row>
    <row r="20" spans="1:32" ht="12.75" customHeight="1">
      <c r="B20" s="140"/>
      <c r="C20" s="140"/>
      <c r="D20" s="140"/>
      <c r="E20" s="140"/>
      <c r="F20" s="140"/>
      <c r="G20" s="140"/>
      <c r="H20" s="140"/>
      <c r="I20" s="140"/>
      <c r="J20" s="140"/>
      <c r="K20" s="140"/>
      <c r="L20" s="140"/>
      <c r="M20" s="140"/>
      <c r="N20" s="140"/>
      <c r="O20" s="140"/>
      <c r="P20" s="140"/>
      <c r="Q20" s="140"/>
      <c r="R20" s="140"/>
      <c r="S20" s="140"/>
      <c r="T20" s="140"/>
      <c r="U20" s="140"/>
      <c r="V20" s="140"/>
    </row>
    <row r="21" spans="1:32" ht="12.75" customHeight="1">
      <c r="B21" s="140"/>
      <c r="C21" s="140"/>
      <c r="D21" s="140"/>
      <c r="E21" s="140"/>
      <c r="F21" s="140"/>
      <c r="G21" s="140"/>
      <c r="H21" s="140"/>
      <c r="I21" s="140"/>
      <c r="J21" s="140"/>
      <c r="K21" s="140"/>
      <c r="L21" s="140"/>
      <c r="M21" s="140"/>
      <c r="N21" s="140"/>
      <c r="O21" s="140"/>
      <c r="P21" s="140"/>
      <c r="Q21" s="140"/>
      <c r="R21" s="140"/>
      <c r="S21" s="140"/>
      <c r="T21" s="140"/>
      <c r="U21" s="140"/>
      <c r="V21" s="140"/>
    </row>
    <row r="22" spans="1:32" ht="15" customHeight="1">
      <c r="B22" s="140"/>
      <c r="C22" s="140"/>
      <c r="D22" s="140"/>
      <c r="E22" s="140"/>
      <c r="F22" s="140"/>
      <c r="G22" s="140"/>
      <c r="H22" s="140"/>
      <c r="I22" s="140"/>
      <c r="J22" s="140"/>
      <c r="K22" s="140"/>
      <c r="L22" s="140"/>
      <c r="M22" s="140"/>
      <c r="N22" s="140"/>
      <c r="O22" s="140"/>
      <c r="P22" s="140"/>
      <c r="Q22" s="140"/>
      <c r="R22" s="140"/>
      <c r="S22" s="140"/>
      <c r="T22" s="140"/>
      <c r="U22" s="140"/>
      <c r="V22" s="140"/>
    </row>
    <row r="23" spans="1:32" ht="16.5" customHeight="1">
      <c r="B23" s="140"/>
      <c r="C23" s="140"/>
      <c r="D23" s="140"/>
      <c r="E23" s="140"/>
      <c r="F23" s="140"/>
      <c r="G23" s="140"/>
      <c r="H23" s="140"/>
      <c r="I23" s="140"/>
      <c r="J23" s="140"/>
      <c r="K23" s="140"/>
      <c r="L23" s="140"/>
      <c r="M23" s="140"/>
      <c r="N23" s="140"/>
      <c r="O23" s="140"/>
      <c r="P23" s="140"/>
      <c r="Q23" s="140"/>
      <c r="R23" s="140"/>
      <c r="S23" s="140"/>
      <c r="T23" s="140"/>
      <c r="U23" s="140"/>
      <c r="V23" s="140"/>
    </row>
    <row r="24" spans="1:32" ht="56.25" customHeight="1">
      <c r="B24" s="140"/>
      <c r="C24" s="140"/>
      <c r="D24" s="140"/>
      <c r="E24" s="140"/>
      <c r="F24" s="140"/>
      <c r="G24" s="140"/>
      <c r="H24" s="140"/>
      <c r="I24" s="140"/>
      <c r="J24" s="140"/>
      <c r="K24" s="140"/>
      <c r="L24" s="140"/>
      <c r="M24" s="140"/>
      <c r="N24" s="140"/>
      <c r="O24" s="140"/>
      <c r="P24" s="140"/>
      <c r="Q24" s="140"/>
      <c r="R24" s="140"/>
      <c r="S24" s="140"/>
      <c r="T24" s="140"/>
      <c r="U24" s="140"/>
      <c r="V24" s="140"/>
    </row>
    <row r="25" spans="1:32" ht="15" customHeight="1">
      <c r="A25" s="6"/>
      <c r="B25" s="4" t="s">
        <v>21</v>
      </c>
      <c r="C25" s="5"/>
      <c r="D25" s="5"/>
      <c r="E25" s="13"/>
      <c r="F25" s="13"/>
      <c r="G25" s="13"/>
      <c r="H25" s="13"/>
      <c r="I25" s="13"/>
      <c r="J25" s="13"/>
      <c r="K25" s="13"/>
      <c r="L25" s="13"/>
      <c r="M25" s="13"/>
      <c r="N25" s="13"/>
      <c r="P25" s="13"/>
      <c r="Q25" s="13"/>
      <c r="Y25" s="124"/>
      <c r="Z25" s="124"/>
      <c r="AA25" s="124"/>
      <c r="AB25" s="124"/>
      <c r="AC25" s="124"/>
      <c r="AD25" s="124"/>
      <c r="AE25" s="7"/>
      <c r="AF25" s="7"/>
    </row>
    <row r="26" spans="1:32" ht="15" customHeight="1">
      <c r="A26" s="4"/>
      <c r="B26" s="39" t="s">
        <v>6</v>
      </c>
      <c r="C26" s="6"/>
      <c r="D26" s="6"/>
      <c r="E26" s="15"/>
      <c r="F26" s="15"/>
      <c r="G26" s="15"/>
      <c r="H26" s="15"/>
      <c r="I26" s="15"/>
      <c r="J26" s="15"/>
      <c r="K26" s="15"/>
      <c r="L26" s="15"/>
      <c r="M26" s="15"/>
      <c r="N26" s="15"/>
      <c r="P26" s="15"/>
      <c r="Q26" s="15"/>
      <c r="Y26" s="3"/>
      <c r="Z26" s="3"/>
      <c r="AA26" s="3"/>
      <c r="AB26" s="3"/>
      <c r="AC26" s="3"/>
      <c r="AD26" s="3"/>
      <c r="AE26" s="7"/>
      <c r="AF26" s="7"/>
    </row>
    <row r="27" spans="1:32" customFormat="1" ht="17.55" customHeight="1"/>
    <row r="28" spans="1:32" customFormat="1"/>
    <row r="29" spans="1:32" customFormat="1"/>
    <row r="30" spans="1:32" customFormat="1"/>
    <row r="31" spans="1:32" customFormat="1"/>
    <row r="32" spans="1:32" customFormat="1"/>
    <row r="33" customFormat="1"/>
    <row r="34" customFormat="1"/>
    <row r="35" customFormat="1"/>
    <row r="36" customFormat="1"/>
    <row r="37" customFormat="1"/>
  </sheetData>
  <sheetProtection formatCells="0" formatColumns="0" formatRows="0" insertColumns="0" insertRows="0" insertHyperlinks="0" deleteColumns="0" deleteRows="0" selectLockedCells="1" sort="0" autoFilter="0" pivotTables="0"/>
  <mergeCells count="14">
    <mergeCell ref="Y25:AD25"/>
    <mergeCell ref="B19:V24"/>
    <mergeCell ref="U5:V7"/>
    <mergeCell ref="F5:I6"/>
    <mergeCell ref="H7:I7"/>
    <mergeCell ref="P7:Q7"/>
    <mergeCell ref="R7:S7"/>
    <mergeCell ref="P5:S6"/>
    <mergeCell ref="O5:O6"/>
    <mergeCell ref="F7:G7"/>
    <mergeCell ref="C5:D7"/>
    <mergeCell ref="K5:N6"/>
    <mergeCell ref="K7:L7"/>
    <mergeCell ref="M7:N7"/>
  </mergeCells>
  <conditionalFormatting sqref="A25:X26">
    <cfRule type="expression" dxfId="6" priority="8">
      <formula>#REF!="aaa"</formula>
    </cfRule>
  </conditionalFormatting>
  <hyperlinks>
    <hyperlink ref="B26" r:id="rId1" xr:uid="{7B7B6448-C9B3-46AF-A6AF-7F29AEF77DAA}"/>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59526-93B9-4DC2-BE1A-6581BDB36B06}">
  <sheetPr>
    <pageSetUpPr autoPageBreaks="0"/>
  </sheetPr>
  <dimension ref="A1:AH31"/>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16384" width="14.21875" style="2"/>
  </cols>
  <sheetData>
    <row r="1" spans="1:24" customFormat="1" ht="22.5" customHeight="1"/>
    <row r="2" spans="1:24" ht="25.5" customHeight="1">
      <c r="A2" s="16" t="s">
        <v>52</v>
      </c>
      <c r="B2" s="16"/>
      <c r="C2" s="16"/>
      <c r="D2" s="16"/>
      <c r="E2" s="16"/>
      <c r="F2" s="16"/>
      <c r="G2" s="16"/>
      <c r="H2" s="16"/>
      <c r="I2" s="16"/>
      <c r="J2" s="16"/>
      <c r="K2" s="16"/>
      <c r="L2" s="16"/>
      <c r="M2" s="16"/>
      <c r="N2" s="16"/>
      <c r="O2" s="16"/>
      <c r="P2" s="16"/>
      <c r="Q2" s="16"/>
      <c r="R2" s="16"/>
      <c r="S2" s="16"/>
      <c r="T2" s="16"/>
      <c r="U2" s="16"/>
      <c r="V2" s="16"/>
    </row>
    <row r="3" spans="1:24" customFormat="1" ht="18.75" customHeight="1">
      <c r="A3" s="127" t="s">
        <v>43</v>
      </c>
      <c r="B3" s="127"/>
      <c r="C3" s="127"/>
      <c r="D3" s="127"/>
      <c r="E3" s="127"/>
      <c r="F3" s="127"/>
      <c r="G3" s="127"/>
      <c r="H3" s="127"/>
      <c r="I3" s="127"/>
      <c r="J3" s="127"/>
      <c r="K3" s="127"/>
      <c r="L3" s="127"/>
      <c r="M3" s="127"/>
      <c r="N3" s="127"/>
      <c r="O3" s="127"/>
      <c r="P3" s="127"/>
      <c r="Q3" s="127"/>
      <c r="R3" s="127"/>
      <c r="S3" s="127"/>
    </row>
    <row r="4" spans="1:24" customFormat="1" ht="19.5" customHeight="1" thickBot="1">
      <c r="C4" s="22"/>
      <c r="D4" s="22"/>
      <c r="E4" s="22"/>
      <c r="F4" s="22"/>
      <c r="G4" s="22"/>
      <c r="H4" s="22"/>
      <c r="I4" s="22"/>
      <c r="J4" s="22"/>
      <c r="K4" s="22"/>
      <c r="L4" s="90"/>
      <c r="M4" s="22"/>
      <c r="N4" s="22"/>
      <c r="O4" s="22"/>
      <c r="P4" s="22"/>
      <c r="Q4" s="22"/>
      <c r="R4" s="22"/>
      <c r="S4" s="22"/>
      <c r="T4" s="22"/>
      <c r="U4" s="22"/>
      <c r="V4" s="22"/>
      <c r="W4" s="22"/>
      <c r="X4" s="22"/>
    </row>
    <row r="5" spans="1:24" ht="18" customHeight="1">
      <c r="A5" s="89"/>
      <c r="B5" s="89"/>
      <c r="C5" s="143" t="s">
        <v>42</v>
      </c>
      <c r="D5" s="144"/>
      <c r="E5" s="88"/>
      <c r="F5" s="148" t="s">
        <v>41</v>
      </c>
      <c r="G5" s="148"/>
      <c r="H5" s="149"/>
      <c r="I5" s="149"/>
      <c r="J5" s="88"/>
      <c r="K5" s="148" t="s">
        <v>40</v>
      </c>
      <c r="L5" s="148"/>
      <c r="M5" s="149"/>
      <c r="N5" s="149"/>
      <c r="O5" s="152"/>
      <c r="P5" s="148" t="s">
        <v>39</v>
      </c>
      <c r="Q5" s="148"/>
      <c r="R5" s="149"/>
      <c r="S5" s="149"/>
      <c r="T5" s="82"/>
      <c r="U5" s="141"/>
      <c r="V5" s="142"/>
    </row>
    <row r="6" spans="1:24" ht="19.5" customHeight="1">
      <c r="A6" s="86"/>
      <c r="B6" s="86"/>
      <c r="C6" s="145"/>
      <c r="D6" s="146"/>
      <c r="E6" s="84"/>
      <c r="F6" s="150"/>
      <c r="G6" s="150"/>
      <c r="H6" s="151"/>
      <c r="I6" s="151"/>
      <c r="J6" s="84"/>
      <c r="K6" s="150"/>
      <c r="L6" s="150"/>
      <c r="M6" s="151"/>
      <c r="N6" s="151"/>
      <c r="O6" s="153"/>
      <c r="P6" s="150"/>
      <c r="Q6" s="150"/>
      <c r="R6" s="151"/>
      <c r="S6" s="151"/>
      <c r="T6" s="82"/>
      <c r="U6" s="142"/>
      <c r="V6" s="142"/>
    </row>
    <row r="7" spans="1:24" ht="37.5" customHeight="1" thickBot="1">
      <c r="A7" s="85"/>
      <c r="B7" s="85"/>
      <c r="C7" s="147"/>
      <c r="D7" s="147"/>
      <c r="E7" s="84"/>
      <c r="F7" s="138" t="s">
        <v>38</v>
      </c>
      <c r="G7" s="139"/>
      <c r="H7" s="138" t="s">
        <v>37</v>
      </c>
      <c r="I7" s="139"/>
      <c r="J7" s="84"/>
      <c r="K7" s="138" t="s">
        <v>38</v>
      </c>
      <c r="L7" s="139"/>
      <c r="M7" s="138" t="s">
        <v>37</v>
      </c>
      <c r="N7" s="139"/>
      <c r="O7" s="83"/>
      <c r="P7" s="138" t="s">
        <v>38</v>
      </c>
      <c r="Q7" s="139"/>
      <c r="R7" s="138" t="s">
        <v>37</v>
      </c>
      <c r="S7" s="139"/>
      <c r="T7" s="82"/>
      <c r="U7" s="142"/>
      <c r="V7" s="142"/>
    </row>
    <row r="8" spans="1:24" ht="17.55" customHeight="1">
      <c r="A8" s="79"/>
      <c r="B8" s="78"/>
      <c r="C8" s="81" t="s">
        <v>34</v>
      </c>
      <c r="D8" s="80" t="s">
        <v>32</v>
      </c>
      <c r="E8" s="61"/>
      <c r="F8" s="75">
        <v>31</v>
      </c>
      <c r="G8" s="74">
        <v>1.2</v>
      </c>
      <c r="H8" s="75">
        <v>24</v>
      </c>
      <c r="I8" s="74">
        <v>3.9</v>
      </c>
      <c r="J8" s="61"/>
      <c r="K8" s="75">
        <v>38</v>
      </c>
      <c r="L8" s="74">
        <v>0.9</v>
      </c>
      <c r="M8" s="75">
        <v>19</v>
      </c>
      <c r="N8" s="74">
        <v>3.1</v>
      </c>
      <c r="O8" s="61"/>
      <c r="P8" s="75">
        <v>31</v>
      </c>
      <c r="Q8" s="74">
        <v>1.1000000000000001</v>
      </c>
      <c r="R8" s="75">
        <v>11</v>
      </c>
      <c r="S8" s="74">
        <v>3.5</v>
      </c>
      <c r="T8" s="61"/>
      <c r="U8" s="60"/>
      <c r="V8" s="59"/>
    </row>
    <row r="9" spans="1:24" ht="17.55" customHeight="1">
      <c r="A9" s="109"/>
      <c r="B9" s="108"/>
      <c r="C9" s="107" t="s">
        <v>33</v>
      </c>
      <c r="D9" s="107"/>
      <c r="E9" s="61"/>
      <c r="F9" s="106">
        <v>32</v>
      </c>
      <c r="G9" s="105">
        <v>0.8</v>
      </c>
      <c r="H9" s="106">
        <v>10</v>
      </c>
      <c r="I9" s="105">
        <v>2.4</v>
      </c>
      <c r="J9" s="61"/>
      <c r="K9" s="106">
        <v>45</v>
      </c>
      <c r="L9" s="105">
        <v>0.8</v>
      </c>
      <c r="M9" s="106">
        <v>8</v>
      </c>
      <c r="N9" s="105">
        <v>2.1</v>
      </c>
      <c r="O9" s="61"/>
      <c r="P9" s="106">
        <v>23</v>
      </c>
      <c r="Q9" s="105">
        <v>0.9</v>
      </c>
      <c r="R9" s="106">
        <v>6</v>
      </c>
      <c r="S9" s="105">
        <v>2.5</v>
      </c>
      <c r="T9" s="61"/>
      <c r="U9" s="60"/>
      <c r="V9" s="59"/>
    </row>
    <row r="10" spans="1:24" ht="17.55" customHeight="1" thickBot="1">
      <c r="A10" s="67"/>
      <c r="B10" s="66"/>
      <c r="C10" s="65" t="s">
        <v>27</v>
      </c>
      <c r="D10" s="64"/>
      <c r="E10" s="62"/>
      <c r="F10" s="63">
        <v>42</v>
      </c>
      <c r="G10" s="62">
        <v>1.1000000000000001</v>
      </c>
      <c r="H10" s="63">
        <v>13</v>
      </c>
      <c r="I10" s="62">
        <v>1.8</v>
      </c>
      <c r="J10" s="62"/>
      <c r="K10" s="63">
        <v>40</v>
      </c>
      <c r="L10" s="62">
        <v>0.7</v>
      </c>
      <c r="M10" s="63">
        <v>15</v>
      </c>
      <c r="N10" s="62">
        <v>1.7</v>
      </c>
      <c r="O10" s="62"/>
      <c r="P10" s="63">
        <v>18</v>
      </c>
      <c r="Q10" s="62">
        <v>0.9</v>
      </c>
      <c r="R10" s="63">
        <v>9</v>
      </c>
      <c r="S10" s="62">
        <v>2.4</v>
      </c>
      <c r="T10" s="61"/>
      <c r="U10" s="60"/>
      <c r="V10" s="59"/>
    </row>
    <row r="11" spans="1:24" ht="22.5" customHeight="1">
      <c r="A11" s="58"/>
      <c r="B11" s="58"/>
      <c r="C11" s="57"/>
      <c r="D11" s="57"/>
      <c r="F11" s="10"/>
      <c r="G11" s="10"/>
      <c r="H11" s="56"/>
      <c r="I11" s="56"/>
      <c r="J11" s="56"/>
      <c r="K11" s="56"/>
      <c r="L11" s="56"/>
      <c r="M11" s="56"/>
      <c r="N11" s="56"/>
      <c r="P11" s="10"/>
      <c r="Q11" s="10"/>
    </row>
    <row r="12" spans="1:24" ht="12.75" customHeight="1">
      <c r="B12" s="55"/>
      <c r="C12" s="54"/>
      <c r="D12" s="54"/>
      <c r="E12" s="53"/>
      <c r="F12" s="53"/>
      <c r="G12" s="52"/>
      <c r="H12" s="53"/>
      <c r="I12" s="53"/>
      <c r="J12" s="53"/>
      <c r="K12" s="53"/>
      <c r="L12" s="53"/>
      <c r="M12" s="53"/>
      <c r="N12" s="53"/>
      <c r="P12" s="53"/>
      <c r="Q12" s="52"/>
    </row>
    <row r="13" spans="1:24" ht="12.75" customHeight="1">
      <c r="B13" s="140" t="s">
        <v>26</v>
      </c>
      <c r="C13" s="140"/>
      <c r="D13" s="140"/>
      <c r="E13" s="140"/>
      <c r="F13" s="140"/>
      <c r="G13" s="140"/>
      <c r="H13" s="140"/>
      <c r="I13" s="140"/>
      <c r="J13" s="140"/>
      <c r="K13" s="140"/>
      <c r="L13" s="140"/>
      <c r="M13" s="140"/>
      <c r="N13" s="140"/>
      <c r="O13" s="140"/>
      <c r="P13" s="140"/>
      <c r="Q13" s="140"/>
      <c r="R13" s="140"/>
      <c r="S13" s="140"/>
      <c r="T13" s="140"/>
      <c r="U13" s="140"/>
      <c r="V13" s="140"/>
    </row>
    <row r="14" spans="1:24" ht="12.75" customHeight="1">
      <c r="B14" s="140"/>
      <c r="C14" s="140"/>
      <c r="D14" s="140"/>
      <c r="E14" s="140"/>
      <c r="F14" s="140"/>
      <c r="G14" s="140"/>
      <c r="H14" s="140"/>
      <c r="I14" s="140"/>
      <c r="J14" s="140"/>
      <c r="K14" s="140"/>
      <c r="L14" s="140"/>
      <c r="M14" s="140"/>
      <c r="N14" s="140"/>
      <c r="O14" s="140"/>
      <c r="P14" s="140"/>
      <c r="Q14" s="140"/>
      <c r="R14" s="140"/>
      <c r="S14" s="140"/>
      <c r="T14" s="140"/>
      <c r="U14" s="140"/>
      <c r="V14" s="140"/>
    </row>
    <row r="15" spans="1:24" ht="12.75" customHeight="1">
      <c r="B15" s="140"/>
      <c r="C15" s="140"/>
      <c r="D15" s="140"/>
      <c r="E15" s="140"/>
      <c r="F15" s="140"/>
      <c r="G15" s="140"/>
      <c r="H15" s="140"/>
      <c r="I15" s="140"/>
      <c r="J15" s="140"/>
      <c r="K15" s="140"/>
      <c r="L15" s="140"/>
      <c r="M15" s="140"/>
      <c r="N15" s="140"/>
      <c r="O15" s="140"/>
      <c r="P15" s="140"/>
      <c r="Q15" s="140"/>
      <c r="R15" s="140"/>
      <c r="S15" s="140"/>
      <c r="T15" s="140"/>
      <c r="U15" s="140"/>
      <c r="V15" s="140"/>
    </row>
    <row r="16" spans="1:24" ht="15" customHeight="1">
      <c r="B16" s="140"/>
      <c r="C16" s="140"/>
      <c r="D16" s="140"/>
      <c r="E16" s="140"/>
      <c r="F16" s="140"/>
      <c r="G16" s="140"/>
      <c r="H16" s="140"/>
      <c r="I16" s="140"/>
      <c r="J16" s="140"/>
      <c r="K16" s="140"/>
      <c r="L16" s="140"/>
      <c r="M16" s="140"/>
      <c r="N16" s="140"/>
      <c r="O16" s="140"/>
      <c r="P16" s="140"/>
      <c r="Q16" s="140"/>
      <c r="R16" s="140"/>
      <c r="S16" s="140"/>
      <c r="T16" s="140"/>
      <c r="U16" s="140"/>
      <c r="V16" s="140"/>
    </row>
    <row r="17" spans="1:34" ht="16.5" customHeight="1">
      <c r="B17" s="140"/>
      <c r="C17" s="140"/>
      <c r="D17" s="140"/>
      <c r="E17" s="140"/>
      <c r="F17" s="140"/>
      <c r="G17" s="140"/>
      <c r="H17" s="140"/>
      <c r="I17" s="140"/>
      <c r="J17" s="140"/>
      <c r="K17" s="140"/>
      <c r="L17" s="140"/>
      <c r="M17" s="140"/>
      <c r="N17" s="140"/>
      <c r="O17" s="140"/>
      <c r="P17" s="140"/>
      <c r="Q17" s="140"/>
      <c r="R17" s="140"/>
      <c r="S17" s="140"/>
      <c r="T17" s="140"/>
      <c r="U17" s="140"/>
      <c r="V17" s="140"/>
    </row>
    <row r="18" spans="1:34" ht="70.5" customHeight="1">
      <c r="B18" s="140"/>
      <c r="C18" s="140"/>
      <c r="D18" s="140"/>
      <c r="E18" s="140"/>
      <c r="F18" s="140"/>
      <c r="G18" s="140"/>
      <c r="H18" s="140"/>
      <c r="I18" s="140"/>
      <c r="J18" s="140"/>
      <c r="K18" s="140"/>
      <c r="L18" s="140"/>
      <c r="M18" s="140"/>
      <c r="N18" s="140"/>
      <c r="O18" s="140"/>
      <c r="P18" s="140"/>
      <c r="Q18" s="140"/>
      <c r="R18" s="140"/>
      <c r="S18" s="140"/>
      <c r="T18" s="140"/>
      <c r="U18" s="140"/>
      <c r="V18" s="140"/>
    </row>
    <row r="19" spans="1:34" ht="15" customHeight="1">
      <c r="A19" s="6"/>
      <c r="B19" s="4" t="s">
        <v>21</v>
      </c>
      <c r="C19" s="5"/>
      <c r="D19" s="5"/>
      <c r="E19" s="13"/>
      <c r="F19" s="13"/>
      <c r="G19" s="13"/>
      <c r="H19" s="13"/>
      <c r="I19" s="13"/>
      <c r="J19" s="13"/>
      <c r="K19" s="13"/>
      <c r="L19" s="13"/>
      <c r="M19" s="13"/>
      <c r="N19" s="13"/>
      <c r="P19" s="13"/>
      <c r="Q19" s="13"/>
      <c r="Y19" s="14"/>
      <c r="Z19" s="124"/>
      <c r="AA19" s="124"/>
      <c r="AB19" s="124"/>
      <c r="AC19" s="124"/>
      <c r="AD19" s="124"/>
      <c r="AE19" s="124"/>
      <c r="AF19" s="124"/>
      <c r="AG19" s="7"/>
      <c r="AH19" s="7"/>
    </row>
    <row r="20" spans="1:34" ht="15" customHeight="1">
      <c r="A20" s="4"/>
      <c r="B20" s="39" t="s">
        <v>6</v>
      </c>
      <c r="C20" s="6"/>
      <c r="D20" s="6"/>
      <c r="E20" s="15"/>
      <c r="F20" s="15"/>
      <c r="G20" s="15"/>
      <c r="H20" s="15"/>
      <c r="I20" s="15"/>
      <c r="J20" s="15"/>
      <c r="K20" s="15"/>
      <c r="L20" s="15"/>
      <c r="M20" s="15"/>
      <c r="N20" s="15"/>
      <c r="P20" s="15"/>
      <c r="Q20" s="15"/>
      <c r="Y20" s="3"/>
      <c r="Z20" s="3"/>
      <c r="AA20" s="3"/>
      <c r="AB20" s="3"/>
      <c r="AC20" s="3"/>
      <c r="AD20" s="3"/>
      <c r="AE20" s="3"/>
      <c r="AF20" s="3"/>
      <c r="AG20" s="7"/>
      <c r="AH20" s="7"/>
    </row>
    <row r="21" spans="1:34" customFormat="1" ht="17.55" customHeight="1"/>
    <row r="22" spans="1:34" customFormat="1"/>
    <row r="23" spans="1:34" customFormat="1"/>
    <row r="24" spans="1:34" customFormat="1"/>
    <row r="25" spans="1:34" customFormat="1"/>
    <row r="26" spans="1:34" customFormat="1"/>
    <row r="27" spans="1:34" customFormat="1"/>
    <row r="28" spans="1:34" customFormat="1"/>
    <row r="29" spans="1:34" customFormat="1"/>
    <row r="30" spans="1:34" customFormat="1"/>
    <row r="31" spans="1:34" customFormat="1"/>
  </sheetData>
  <sheetProtection formatCells="0" formatColumns="0" formatRows="0" insertColumns="0" insertRows="0" insertHyperlinks="0" deleteColumns="0" deleteRows="0" selectLockedCells="1" sort="0" autoFilter="0" pivotTables="0"/>
  <mergeCells count="15">
    <mergeCell ref="A3:S3"/>
    <mergeCell ref="Z19:AF19"/>
    <mergeCell ref="B13:V18"/>
    <mergeCell ref="U5:V7"/>
    <mergeCell ref="F5:I6"/>
    <mergeCell ref="C5:D7"/>
    <mergeCell ref="K5:N6"/>
    <mergeCell ref="H7:I7"/>
    <mergeCell ref="P7:Q7"/>
    <mergeCell ref="R7:S7"/>
    <mergeCell ref="P5:S6"/>
    <mergeCell ref="O5:O6"/>
    <mergeCell ref="F7:G7"/>
    <mergeCell ref="K7:L7"/>
    <mergeCell ref="M7:N7"/>
  </mergeCells>
  <conditionalFormatting sqref="A19:A20 C19:X20 B20">
    <cfRule type="expression" dxfId="5" priority="7">
      <formula>#REF!="aaa"</formula>
    </cfRule>
  </conditionalFormatting>
  <conditionalFormatting sqref="B19">
    <cfRule type="expression" dxfId="4" priority="1">
      <formula>$V19="aaa"</formula>
    </cfRule>
  </conditionalFormatting>
  <hyperlinks>
    <hyperlink ref="B20" r:id="rId1" xr:uid="{79D1731F-4233-47C6-9723-2A3B3660884A}"/>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22B27-D416-433C-9847-A9B582DB8A58}">
  <sheetPr>
    <pageSetUpPr autoPageBreaks="0"/>
  </sheetPr>
  <dimension ref="A1:AN31"/>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8.21875" style="7" customWidth="1"/>
    <col min="7" max="7" width="9" style="7" customWidth="1"/>
    <col min="8" max="8" width="9.5546875" style="7" customWidth="1"/>
    <col min="9" max="9" width="11.77734375" style="7" customWidth="1"/>
    <col min="10" max="10" width="0.77734375" style="7" customWidth="1"/>
    <col min="11" max="11" width="8.21875" style="7" customWidth="1"/>
    <col min="12" max="12" width="9" style="7" customWidth="1"/>
    <col min="13" max="13" width="9.5546875" style="7" customWidth="1"/>
    <col min="14" max="14" width="11.77734375" style="7" customWidth="1"/>
    <col min="15" max="15" width="0.77734375" style="2" customWidth="1"/>
    <col min="16" max="16" width="8.21875" style="7" customWidth="1"/>
    <col min="17" max="17" width="9" style="7" customWidth="1"/>
    <col min="18" max="18" width="9.5546875" style="2" customWidth="1"/>
    <col min="19" max="19" width="11.77734375" style="2" customWidth="1"/>
    <col min="20" max="20" width="0.77734375" style="2" customWidth="1"/>
    <col min="21" max="21" width="8.5546875" style="2" customWidth="1"/>
    <col min="22" max="22" width="10" style="2" customWidth="1"/>
    <col min="23" max="23" width="3.21875" style="2" customWidth="1"/>
    <col min="24" max="24" width="18.21875" style="2" customWidth="1"/>
    <col min="25" max="16384" width="14.21875" style="2"/>
  </cols>
  <sheetData>
    <row r="1" spans="1:24" customFormat="1" ht="22.5" customHeight="1"/>
    <row r="2" spans="1:24" ht="25.5" customHeight="1">
      <c r="A2" s="16" t="s">
        <v>53</v>
      </c>
      <c r="B2" s="16"/>
      <c r="C2" s="16"/>
      <c r="D2" s="16"/>
      <c r="E2" s="16"/>
      <c r="F2" s="16"/>
      <c r="G2" s="16"/>
      <c r="H2" s="16"/>
      <c r="I2" s="16"/>
      <c r="J2" s="16"/>
      <c r="K2" s="16"/>
      <c r="L2" s="16"/>
      <c r="M2" s="16"/>
      <c r="N2" s="16"/>
      <c r="O2" s="16"/>
      <c r="P2" s="16"/>
      <c r="Q2" s="16"/>
      <c r="R2" s="16"/>
      <c r="S2" s="16"/>
      <c r="T2" s="16"/>
      <c r="U2" s="16"/>
      <c r="V2" s="16"/>
    </row>
    <row r="3" spans="1:24" customFormat="1" ht="18.75" customHeight="1">
      <c r="A3" s="12" t="s">
        <v>48</v>
      </c>
      <c r="B3" s="2"/>
      <c r="C3" s="12"/>
      <c r="D3" s="12"/>
      <c r="E3" s="12"/>
      <c r="F3" s="12"/>
      <c r="G3" s="12"/>
      <c r="H3" s="12"/>
      <c r="I3" s="12"/>
      <c r="J3" s="12"/>
      <c r="K3" s="12"/>
      <c r="L3" s="12"/>
      <c r="M3" s="12"/>
      <c r="N3" s="12"/>
      <c r="O3" s="12"/>
      <c r="P3" s="12"/>
      <c r="Q3" s="12"/>
      <c r="R3" s="12"/>
      <c r="S3" s="12"/>
    </row>
    <row r="4" spans="1:24" customFormat="1" ht="19.5" customHeight="1" thickBot="1">
      <c r="C4" s="22"/>
      <c r="D4" s="22"/>
      <c r="E4" s="22"/>
      <c r="F4" s="22"/>
      <c r="G4" s="22"/>
      <c r="H4" s="22"/>
      <c r="I4" s="22"/>
      <c r="J4" s="22"/>
      <c r="K4" s="22"/>
      <c r="L4" s="22"/>
      <c r="M4" s="22"/>
      <c r="N4" s="22"/>
      <c r="O4" s="22"/>
      <c r="P4" s="22"/>
      <c r="Q4" s="22"/>
      <c r="R4" s="22"/>
      <c r="S4" s="22"/>
      <c r="T4" s="22"/>
      <c r="U4" s="22"/>
      <c r="V4" s="22"/>
      <c r="W4" s="22"/>
      <c r="X4" s="22"/>
    </row>
    <row r="5" spans="1:24" ht="18" customHeight="1">
      <c r="A5" s="89"/>
      <c r="B5" s="89"/>
      <c r="C5" s="143" t="s">
        <v>42</v>
      </c>
      <c r="D5" s="144"/>
      <c r="E5" s="88"/>
      <c r="F5" s="148" t="s">
        <v>41</v>
      </c>
      <c r="G5" s="148"/>
      <c r="H5" s="149"/>
      <c r="I5" s="149"/>
      <c r="J5" s="88"/>
      <c r="K5" s="148" t="s">
        <v>40</v>
      </c>
      <c r="L5" s="148"/>
      <c r="M5" s="149"/>
      <c r="N5" s="149"/>
      <c r="O5" s="152"/>
      <c r="P5" s="148" t="s">
        <v>39</v>
      </c>
      <c r="Q5" s="148"/>
      <c r="R5" s="149"/>
      <c r="S5" s="149"/>
      <c r="T5" s="87"/>
      <c r="U5" s="154" t="s">
        <v>47</v>
      </c>
      <c r="V5" s="155"/>
    </row>
    <row r="6" spans="1:24" ht="19.5" customHeight="1">
      <c r="A6" s="86"/>
      <c r="B6" s="86"/>
      <c r="C6" s="145"/>
      <c r="D6" s="146"/>
      <c r="E6" s="84"/>
      <c r="F6" s="150"/>
      <c r="G6" s="150"/>
      <c r="H6" s="151"/>
      <c r="I6" s="151"/>
      <c r="J6" s="84"/>
      <c r="K6" s="150"/>
      <c r="L6" s="150"/>
      <c r="M6" s="151"/>
      <c r="N6" s="151"/>
      <c r="O6" s="153"/>
      <c r="P6" s="150"/>
      <c r="Q6" s="150"/>
      <c r="R6" s="151"/>
      <c r="S6" s="151"/>
      <c r="T6" s="82"/>
      <c r="U6" s="156"/>
      <c r="V6" s="156"/>
    </row>
    <row r="7" spans="1:24" ht="37.5" customHeight="1" thickBot="1">
      <c r="A7" s="85"/>
      <c r="B7" s="85"/>
      <c r="C7" s="147"/>
      <c r="D7" s="147"/>
      <c r="E7" s="84"/>
      <c r="F7" s="138" t="s">
        <v>38</v>
      </c>
      <c r="G7" s="139"/>
      <c r="H7" s="138" t="s">
        <v>46</v>
      </c>
      <c r="I7" s="139"/>
      <c r="J7" s="84"/>
      <c r="K7" s="138" t="s">
        <v>38</v>
      </c>
      <c r="L7" s="139"/>
      <c r="M7" s="138" t="s">
        <v>46</v>
      </c>
      <c r="N7" s="139"/>
      <c r="O7" s="83"/>
      <c r="P7" s="138" t="s">
        <v>38</v>
      </c>
      <c r="Q7" s="139"/>
      <c r="R7" s="138" t="s">
        <v>46</v>
      </c>
      <c r="S7" s="139"/>
      <c r="T7" s="83"/>
      <c r="U7" s="157"/>
      <c r="V7" s="157"/>
    </row>
    <row r="8" spans="1:24" ht="17.55" customHeight="1">
      <c r="A8" s="79"/>
      <c r="B8" s="78"/>
      <c r="C8" s="81" t="s">
        <v>34</v>
      </c>
      <c r="D8" s="80" t="s">
        <v>32</v>
      </c>
      <c r="E8" s="61"/>
      <c r="F8" s="75">
        <v>31</v>
      </c>
      <c r="G8" s="74">
        <v>1.2</v>
      </c>
      <c r="H8" s="75">
        <v>418</v>
      </c>
      <c r="I8" s="74">
        <v>3.9</v>
      </c>
      <c r="J8" s="61"/>
      <c r="K8" s="75">
        <v>38</v>
      </c>
      <c r="L8" s="74">
        <v>0.9</v>
      </c>
      <c r="M8" s="75">
        <v>403</v>
      </c>
      <c r="N8" s="74">
        <v>4.2</v>
      </c>
      <c r="O8" s="61"/>
      <c r="P8" s="75">
        <v>31</v>
      </c>
      <c r="Q8" s="74">
        <v>1.1000000000000001</v>
      </c>
      <c r="R8" s="75">
        <v>400</v>
      </c>
      <c r="S8" s="74">
        <v>3.9</v>
      </c>
      <c r="T8" s="61"/>
      <c r="U8" s="96">
        <v>9.6999999999999993</v>
      </c>
      <c r="V8" s="95">
        <v>7.0000000000000007E-2</v>
      </c>
    </row>
    <row r="9" spans="1:24" ht="17.55" customHeight="1">
      <c r="A9" s="109"/>
      <c r="B9" s="108"/>
      <c r="C9" s="107" t="s">
        <v>33</v>
      </c>
      <c r="D9" s="107"/>
      <c r="E9" s="61"/>
      <c r="F9" s="106">
        <v>32</v>
      </c>
      <c r="G9" s="105">
        <v>0.8</v>
      </c>
      <c r="H9" s="106">
        <v>624</v>
      </c>
      <c r="I9" s="105">
        <v>4.0999999999999996</v>
      </c>
      <c r="J9" s="61"/>
      <c r="K9" s="106">
        <v>45</v>
      </c>
      <c r="L9" s="105">
        <v>0.8</v>
      </c>
      <c r="M9" s="106">
        <v>604</v>
      </c>
      <c r="N9" s="105">
        <v>3.3</v>
      </c>
      <c r="O9" s="61"/>
      <c r="P9" s="106">
        <v>23</v>
      </c>
      <c r="Q9" s="105">
        <v>0.9</v>
      </c>
      <c r="R9" s="106">
        <v>586</v>
      </c>
      <c r="S9" s="105">
        <v>3.9</v>
      </c>
      <c r="T9" s="61"/>
      <c r="U9" s="111">
        <v>9.9</v>
      </c>
      <c r="V9" s="110">
        <v>0.04</v>
      </c>
    </row>
    <row r="10" spans="1:24" ht="17.55" customHeight="1" thickBot="1">
      <c r="A10" s="67"/>
      <c r="B10" s="66"/>
      <c r="C10" s="65" t="s">
        <v>27</v>
      </c>
      <c r="D10" s="64"/>
      <c r="E10" s="62"/>
      <c r="F10" s="63">
        <v>42</v>
      </c>
      <c r="G10" s="62">
        <v>1.1000000000000001</v>
      </c>
      <c r="H10" s="63">
        <v>549</v>
      </c>
      <c r="I10" s="62">
        <v>3.8</v>
      </c>
      <c r="J10" s="62"/>
      <c r="K10" s="63">
        <v>40</v>
      </c>
      <c r="L10" s="62">
        <v>0.7</v>
      </c>
      <c r="M10" s="63">
        <v>533</v>
      </c>
      <c r="N10" s="62">
        <v>3.1</v>
      </c>
      <c r="O10" s="62"/>
      <c r="P10" s="63">
        <v>18</v>
      </c>
      <c r="Q10" s="62">
        <v>0.9</v>
      </c>
      <c r="R10" s="63">
        <v>507</v>
      </c>
      <c r="S10" s="62">
        <v>3.7</v>
      </c>
      <c r="T10" s="62"/>
      <c r="U10" s="92">
        <v>10.3</v>
      </c>
      <c r="V10" s="91">
        <v>0.04</v>
      </c>
    </row>
    <row r="11" spans="1:24" ht="22.5" customHeight="1">
      <c r="A11" s="58"/>
      <c r="B11" s="58"/>
      <c r="C11" s="57"/>
      <c r="D11" s="57"/>
      <c r="F11" s="10"/>
      <c r="G11" s="10"/>
      <c r="H11" s="56"/>
      <c r="I11" s="56"/>
      <c r="J11" s="56"/>
      <c r="K11" s="56"/>
      <c r="L11" s="56"/>
      <c r="M11" s="56"/>
      <c r="N11" s="56"/>
      <c r="P11" s="10"/>
      <c r="Q11" s="10"/>
    </row>
    <row r="12" spans="1:24" ht="12.75" customHeight="1">
      <c r="B12" s="55"/>
      <c r="C12" s="54"/>
      <c r="D12" s="54"/>
      <c r="E12" s="53"/>
      <c r="F12" s="53"/>
      <c r="G12" s="52"/>
      <c r="H12" s="53"/>
      <c r="I12" s="53"/>
      <c r="J12" s="53"/>
      <c r="K12" s="53"/>
      <c r="L12" s="53"/>
      <c r="M12" s="53"/>
      <c r="N12" s="53"/>
      <c r="P12" s="53"/>
      <c r="Q12" s="52"/>
    </row>
    <row r="13" spans="1:24" ht="12.75" customHeight="1">
      <c r="B13" s="140" t="s">
        <v>45</v>
      </c>
      <c r="C13" s="140"/>
      <c r="D13" s="140"/>
      <c r="E13" s="140"/>
      <c r="F13" s="140"/>
      <c r="G13" s="140"/>
      <c r="H13" s="140"/>
      <c r="I13" s="140"/>
      <c r="J13" s="140"/>
      <c r="K13" s="140"/>
      <c r="L13" s="140"/>
      <c r="M13" s="140"/>
      <c r="N13" s="140"/>
      <c r="O13" s="140"/>
      <c r="P13" s="140"/>
      <c r="Q13" s="140"/>
      <c r="R13" s="140"/>
      <c r="S13" s="140"/>
      <c r="T13" s="140"/>
      <c r="U13" s="140"/>
      <c r="V13" s="140"/>
    </row>
    <row r="14" spans="1:24" ht="12.75" customHeight="1">
      <c r="B14" s="140"/>
      <c r="C14" s="140"/>
      <c r="D14" s="140"/>
      <c r="E14" s="140"/>
      <c r="F14" s="140"/>
      <c r="G14" s="140"/>
      <c r="H14" s="140"/>
      <c r="I14" s="140"/>
      <c r="J14" s="140"/>
      <c r="K14" s="140"/>
      <c r="L14" s="140"/>
      <c r="M14" s="140"/>
      <c r="N14" s="140"/>
      <c r="O14" s="140"/>
      <c r="P14" s="140"/>
      <c r="Q14" s="140"/>
      <c r="R14" s="140"/>
      <c r="S14" s="140"/>
      <c r="T14" s="140"/>
      <c r="U14" s="140"/>
      <c r="V14" s="140"/>
    </row>
    <row r="15" spans="1:24" ht="12.75" customHeight="1">
      <c r="B15" s="140"/>
      <c r="C15" s="140"/>
      <c r="D15" s="140"/>
      <c r="E15" s="140"/>
      <c r="F15" s="140"/>
      <c r="G15" s="140"/>
      <c r="H15" s="140"/>
      <c r="I15" s="140"/>
      <c r="J15" s="140"/>
      <c r="K15" s="140"/>
      <c r="L15" s="140"/>
      <c r="M15" s="140"/>
      <c r="N15" s="140"/>
      <c r="O15" s="140"/>
      <c r="P15" s="140"/>
      <c r="Q15" s="140"/>
      <c r="R15" s="140"/>
      <c r="S15" s="140"/>
      <c r="T15" s="140"/>
      <c r="U15" s="140"/>
      <c r="V15" s="140"/>
    </row>
    <row r="16" spans="1:24" ht="15" customHeight="1">
      <c r="B16" s="140"/>
      <c r="C16" s="140"/>
      <c r="D16" s="140"/>
      <c r="E16" s="140"/>
      <c r="F16" s="140"/>
      <c r="G16" s="140"/>
      <c r="H16" s="140"/>
      <c r="I16" s="140"/>
      <c r="J16" s="140"/>
      <c r="K16" s="140"/>
      <c r="L16" s="140"/>
      <c r="M16" s="140"/>
      <c r="N16" s="140"/>
      <c r="O16" s="140"/>
      <c r="P16" s="140"/>
      <c r="Q16" s="140"/>
      <c r="R16" s="140"/>
      <c r="S16" s="140"/>
      <c r="T16" s="140"/>
      <c r="U16" s="140"/>
      <c r="V16" s="140"/>
    </row>
    <row r="17" spans="1:40" ht="16.5" customHeight="1">
      <c r="B17" s="140"/>
      <c r="C17" s="140"/>
      <c r="D17" s="140"/>
      <c r="E17" s="140"/>
      <c r="F17" s="140"/>
      <c r="G17" s="140"/>
      <c r="H17" s="140"/>
      <c r="I17" s="140"/>
      <c r="J17" s="140"/>
      <c r="K17" s="140"/>
      <c r="L17" s="140"/>
      <c r="M17" s="140"/>
      <c r="N17" s="140"/>
      <c r="O17" s="140"/>
      <c r="P17" s="140"/>
      <c r="Q17" s="140"/>
      <c r="R17" s="140"/>
      <c r="S17" s="140"/>
      <c r="T17" s="140"/>
      <c r="U17" s="140"/>
      <c r="V17" s="140"/>
    </row>
    <row r="18" spans="1:40" ht="56.25" customHeight="1">
      <c r="B18" s="140"/>
      <c r="C18" s="140"/>
      <c r="D18" s="140"/>
      <c r="E18" s="140"/>
      <c r="F18" s="140"/>
      <c r="G18" s="140"/>
      <c r="H18" s="140"/>
      <c r="I18" s="140"/>
      <c r="J18" s="140"/>
      <c r="K18" s="140"/>
      <c r="L18" s="140"/>
      <c r="M18" s="140"/>
      <c r="N18" s="140"/>
      <c r="O18" s="140"/>
      <c r="P18" s="140"/>
      <c r="Q18" s="140"/>
      <c r="R18" s="140"/>
      <c r="S18" s="140"/>
      <c r="T18" s="140"/>
      <c r="U18" s="140"/>
      <c r="V18" s="140"/>
    </row>
    <row r="19" spans="1:40" ht="15" customHeight="1">
      <c r="A19" s="6"/>
      <c r="B19" s="4" t="s">
        <v>21</v>
      </c>
      <c r="C19" s="5"/>
      <c r="D19" s="5"/>
      <c r="E19" s="13"/>
      <c r="F19" s="13"/>
      <c r="G19" s="13"/>
      <c r="H19" s="13"/>
      <c r="I19" s="13"/>
      <c r="J19" s="13"/>
      <c r="K19" s="13"/>
      <c r="L19" s="13"/>
      <c r="M19" s="13"/>
      <c r="N19" s="13"/>
      <c r="P19" s="13"/>
      <c r="Q19" s="13"/>
      <c r="Y19" s="124"/>
      <c r="Z19" s="124"/>
      <c r="AA19" s="124"/>
      <c r="AB19" s="124"/>
      <c r="AC19" s="124"/>
      <c r="AD19" s="124"/>
      <c r="AE19" s="124"/>
      <c r="AF19" s="124"/>
      <c r="AG19" s="124"/>
      <c r="AH19" s="124"/>
      <c r="AI19" s="124"/>
      <c r="AJ19" s="124"/>
      <c r="AK19" s="124"/>
      <c r="AL19" s="124"/>
      <c r="AM19" s="7"/>
      <c r="AN19" s="7"/>
    </row>
    <row r="20" spans="1:40" ht="15" customHeight="1">
      <c r="A20" s="4"/>
      <c r="B20" s="39" t="s">
        <v>6</v>
      </c>
      <c r="C20" s="6"/>
      <c r="D20" s="6"/>
      <c r="E20" s="15"/>
      <c r="F20" s="15"/>
      <c r="G20" s="15"/>
      <c r="H20" s="15"/>
      <c r="I20" s="15"/>
      <c r="J20" s="15"/>
      <c r="K20" s="15"/>
      <c r="L20" s="15"/>
      <c r="M20" s="15"/>
      <c r="N20" s="15"/>
      <c r="P20" s="15"/>
      <c r="Q20" s="15"/>
      <c r="Y20" s="3"/>
      <c r="Z20" s="3"/>
      <c r="AA20" s="3"/>
      <c r="AB20" s="3"/>
      <c r="AC20" s="3"/>
      <c r="AD20" s="3"/>
      <c r="AE20" s="3"/>
      <c r="AF20" s="3"/>
      <c r="AG20" s="3"/>
      <c r="AH20" s="3"/>
      <c r="AI20" s="3"/>
      <c r="AJ20" s="3"/>
      <c r="AK20" s="3"/>
      <c r="AL20" s="3"/>
      <c r="AM20" s="7"/>
      <c r="AN20" s="7"/>
    </row>
    <row r="21" spans="1:40" customFormat="1" ht="17.55" customHeight="1"/>
    <row r="22" spans="1:40" customFormat="1"/>
    <row r="23" spans="1:40" customFormat="1"/>
    <row r="24" spans="1:40" customFormat="1"/>
    <row r="25" spans="1:40" customFormat="1"/>
    <row r="26" spans="1:40" customFormat="1"/>
    <row r="27" spans="1:40" customFormat="1"/>
    <row r="28" spans="1:40" customFormat="1"/>
    <row r="29" spans="1:40" customFormat="1"/>
    <row r="30" spans="1:40" customFormat="1"/>
    <row r="31" spans="1:40" customFormat="1"/>
  </sheetData>
  <sheetProtection formatCells="0" formatColumns="0" formatRows="0" insertColumns="0" insertRows="0" insertHyperlinks="0" deleteColumns="0" deleteRows="0" selectLockedCells="1" sort="0" autoFilter="0" pivotTables="0"/>
  <mergeCells count="15">
    <mergeCell ref="AF19:AL19"/>
    <mergeCell ref="B13:V18"/>
    <mergeCell ref="U5:V7"/>
    <mergeCell ref="F5:I6"/>
    <mergeCell ref="H7:I7"/>
    <mergeCell ref="C5:D7"/>
    <mergeCell ref="K5:N6"/>
    <mergeCell ref="K7:L7"/>
    <mergeCell ref="M7:N7"/>
    <mergeCell ref="Y19:AE19"/>
    <mergeCell ref="P7:Q7"/>
    <mergeCell ref="R7:S7"/>
    <mergeCell ref="P5:S6"/>
    <mergeCell ref="O5:O6"/>
    <mergeCell ref="F7:G7"/>
  </mergeCells>
  <conditionalFormatting sqref="A19:X20">
    <cfRule type="expression" dxfId="3" priority="6">
      <formula>#REF!="aaa"</formula>
    </cfRule>
  </conditionalFormatting>
  <hyperlinks>
    <hyperlink ref="B20" r:id="rId1" xr:uid="{6F11FA59-623D-4E6C-A717-200A931B8219}"/>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DB4BD-EBA8-4EFF-AD7F-66BC861F559C}">
  <sheetPr>
    <pageSetUpPr autoPageBreaks="0"/>
  </sheetPr>
  <dimension ref="A1:AH31"/>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9.21875" style="7" customWidth="1"/>
    <col min="7" max="7" width="9" style="7" customWidth="1"/>
    <col min="8" max="8" width="9.5546875" style="7" customWidth="1"/>
    <col min="9" max="9" width="11.77734375" style="7" customWidth="1"/>
    <col min="10" max="10" width="0.77734375" style="7" customWidth="1"/>
    <col min="11" max="11" width="9.21875" style="7" customWidth="1"/>
    <col min="12" max="12" width="9" style="7" customWidth="1"/>
    <col min="13" max="13" width="9.5546875" style="7" customWidth="1"/>
    <col min="14" max="14" width="11.77734375" style="7" customWidth="1"/>
    <col min="15" max="15" width="0.77734375" style="2" customWidth="1"/>
    <col min="16" max="16" width="9.21875" style="7" customWidth="1"/>
    <col min="17" max="17" width="9" style="7" customWidth="1"/>
    <col min="18" max="18" width="9.5546875" style="2" customWidth="1"/>
    <col min="19" max="19" width="11.77734375" style="2" customWidth="1"/>
    <col min="20" max="20" width="0.77734375" style="2" customWidth="1"/>
    <col min="21" max="21" width="7" style="2" customWidth="1"/>
    <col min="22" max="22" width="9.5546875" style="2" customWidth="1"/>
    <col min="23" max="23" width="2.5546875" style="2" customWidth="1"/>
    <col min="24" max="24" width="18.21875" style="2" customWidth="1"/>
    <col min="25" max="16384" width="14.21875" style="2"/>
  </cols>
  <sheetData>
    <row r="1" spans="1:24" customFormat="1" ht="22.5" customHeight="1"/>
    <row r="2" spans="1:24" ht="25.5" customHeight="1">
      <c r="A2" s="16" t="s">
        <v>54</v>
      </c>
      <c r="B2" s="16"/>
      <c r="C2" s="16"/>
      <c r="D2" s="16"/>
      <c r="E2" s="16"/>
      <c r="F2" s="16"/>
      <c r="G2" s="16"/>
      <c r="H2" s="16"/>
      <c r="I2" s="16"/>
      <c r="J2" s="16"/>
      <c r="K2" s="16"/>
      <c r="L2" s="16"/>
      <c r="M2" s="16"/>
      <c r="N2" s="16"/>
      <c r="O2" s="16"/>
      <c r="P2" s="16"/>
      <c r="Q2" s="16"/>
      <c r="R2" s="16"/>
      <c r="S2" s="16"/>
      <c r="T2" s="16"/>
      <c r="U2" s="16"/>
      <c r="V2" s="16"/>
    </row>
    <row r="3" spans="1:24" customFormat="1" ht="18.75" customHeight="1">
      <c r="A3" s="127" t="s">
        <v>43</v>
      </c>
      <c r="B3" s="127"/>
      <c r="C3" s="127"/>
      <c r="D3" s="127"/>
      <c r="E3" s="127"/>
      <c r="F3" s="127"/>
      <c r="G3" s="127"/>
      <c r="H3" s="127"/>
      <c r="I3" s="127"/>
      <c r="J3" s="127"/>
      <c r="K3" s="127"/>
      <c r="L3" s="127"/>
      <c r="M3" s="127"/>
      <c r="N3" s="127"/>
      <c r="O3" s="127"/>
      <c r="P3" s="127"/>
      <c r="Q3" s="127"/>
      <c r="R3" s="127"/>
      <c r="S3" s="127"/>
    </row>
    <row r="4" spans="1:24" customFormat="1" ht="19.5" customHeight="1" thickBot="1">
      <c r="C4" s="22"/>
      <c r="D4" s="22"/>
      <c r="E4" s="22"/>
      <c r="F4" s="22"/>
      <c r="G4" s="22"/>
      <c r="H4" s="22"/>
      <c r="I4" s="22"/>
      <c r="J4" s="22"/>
      <c r="K4" s="22"/>
      <c r="L4" s="22"/>
      <c r="M4" s="90"/>
      <c r="N4" s="22"/>
      <c r="O4" s="22"/>
      <c r="P4" s="22"/>
      <c r="Q4" s="22"/>
      <c r="R4" s="22"/>
      <c r="S4" s="22"/>
      <c r="T4" s="22"/>
      <c r="U4" s="22"/>
      <c r="V4" s="22"/>
      <c r="W4" s="22"/>
      <c r="X4" s="22"/>
    </row>
    <row r="5" spans="1:24" ht="18" customHeight="1">
      <c r="A5" s="89"/>
      <c r="B5" s="89"/>
      <c r="C5" s="143" t="s">
        <v>42</v>
      </c>
      <c r="D5" s="144"/>
      <c r="E5" s="88"/>
      <c r="F5" s="148" t="s">
        <v>41</v>
      </c>
      <c r="G5" s="148"/>
      <c r="H5" s="149"/>
      <c r="I5" s="149"/>
      <c r="J5" s="88"/>
      <c r="K5" s="148" t="s">
        <v>40</v>
      </c>
      <c r="L5" s="148"/>
      <c r="M5" s="149"/>
      <c r="N5" s="149"/>
      <c r="O5" s="152"/>
      <c r="P5" s="148" t="s">
        <v>39</v>
      </c>
      <c r="Q5" s="148"/>
      <c r="R5" s="149"/>
      <c r="S5" s="149"/>
      <c r="T5" s="82"/>
      <c r="U5" s="141"/>
      <c r="V5" s="142"/>
    </row>
    <row r="6" spans="1:24" ht="19.5" customHeight="1">
      <c r="A6" s="86"/>
      <c r="B6" s="86"/>
      <c r="C6" s="145"/>
      <c r="D6" s="146"/>
      <c r="E6" s="84"/>
      <c r="F6" s="150"/>
      <c r="G6" s="150"/>
      <c r="H6" s="151"/>
      <c r="I6" s="151"/>
      <c r="J6" s="84"/>
      <c r="K6" s="150"/>
      <c r="L6" s="150"/>
      <c r="M6" s="151"/>
      <c r="N6" s="151"/>
      <c r="O6" s="153"/>
      <c r="P6" s="150"/>
      <c r="Q6" s="150"/>
      <c r="R6" s="151"/>
      <c r="S6" s="151"/>
      <c r="T6" s="82"/>
      <c r="U6" s="142"/>
      <c r="V6" s="142"/>
    </row>
    <row r="7" spans="1:24" ht="37.5" customHeight="1" thickBot="1">
      <c r="A7" s="85"/>
      <c r="B7" s="85"/>
      <c r="C7" s="147"/>
      <c r="D7" s="147"/>
      <c r="E7" s="84"/>
      <c r="F7" s="138" t="s">
        <v>38</v>
      </c>
      <c r="G7" s="139"/>
      <c r="H7" s="138" t="s">
        <v>37</v>
      </c>
      <c r="I7" s="139"/>
      <c r="J7" s="84"/>
      <c r="K7" s="138" t="s">
        <v>38</v>
      </c>
      <c r="L7" s="139"/>
      <c r="M7" s="138" t="s">
        <v>37</v>
      </c>
      <c r="N7" s="139"/>
      <c r="O7" s="83"/>
      <c r="P7" s="138" t="s">
        <v>38</v>
      </c>
      <c r="Q7" s="139"/>
      <c r="R7" s="138" t="s">
        <v>37</v>
      </c>
      <c r="S7" s="139"/>
      <c r="T7" s="82"/>
      <c r="U7" s="142"/>
      <c r="V7" s="142"/>
    </row>
    <row r="8" spans="1:24" ht="17.55" customHeight="1">
      <c r="A8" s="79"/>
      <c r="B8" s="78"/>
      <c r="C8" s="81" t="s">
        <v>34</v>
      </c>
      <c r="D8" s="80" t="s">
        <v>32</v>
      </c>
      <c r="E8" s="61"/>
      <c r="F8" s="75">
        <v>31</v>
      </c>
      <c r="G8" s="74">
        <v>1.2</v>
      </c>
      <c r="H8" s="75">
        <v>13</v>
      </c>
      <c r="I8" s="74">
        <v>3.3</v>
      </c>
      <c r="J8" s="61"/>
      <c r="K8" s="75">
        <v>38</v>
      </c>
      <c r="L8" s="74">
        <v>0.9</v>
      </c>
      <c r="M8" s="75">
        <v>11</v>
      </c>
      <c r="N8" s="74">
        <v>3.2</v>
      </c>
      <c r="O8" s="61"/>
      <c r="P8" s="75">
        <v>31</v>
      </c>
      <c r="Q8" s="74">
        <v>1.1000000000000001</v>
      </c>
      <c r="R8" s="75">
        <v>2</v>
      </c>
      <c r="S8" s="74">
        <v>3.2</v>
      </c>
      <c r="T8" s="61"/>
      <c r="U8" s="60"/>
      <c r="V8" s="59"/>
    </row>
    <row r="9" spans="1:24" ht="17.55" customHeight="1">
      <c r="A9" s="116"/>
      <c r="B9" s="115"/>
      <c r="C9" s="114" t="s">
        <v>33</v>
      </c>
      <c r="D9" s="114"/>
      <c r="E9" s="61"/>
      <c r="F9" s="113">
        <v>32</v>
      </c>
      <c r="G9" s="112">
        <v>0.8</v>
      </c>
      <c r="H9" s="113">
        <v>11</v>
      </c>
      <c r="I9" s="112">
        <v>2.2000000000000002</v>
      </c>
      <c r="J9" s="61"/>
      <c r="K9" s="113">
        <v>45</v>
      </c>
      <c r="L9" s="112">
        <v>0.8</v>
      </c>
      <c r="M9" s="113">
        <v>9</v>
      </c>
      <c r="N9" s="112">
        <v>1.9</v>
      </c>
      <c r="O9" s="61"/>
      <c r="P9" s="113">
        <v>23</v>
      </c>
      <c r="Q9" s="112">
        <v>0.9</v>
      </c>
      <c r="R9" s="113">
        <v>5</v>
      </c>
      <c r="S9" s="112">
        <v>2.7</v>
      </c>
      <c r="T9" s="61"/>
      <c r="U9" s="60"/>
      <c r="V9" s="59"/>
    </row>
    <row r="10" spans="1:24" ht="17.55" customHeight="1" thickBot="1">
      <c r="A10" s="67"/>
      <c r="B10" s="66"/>
      <c r="C10" s="65" t="s">
        <v>27</v>
      </c>
      <c r="D10" s="64"/>
      <c r="E10" s="62"/>
      <c r="F10" s="63">
        <v>42</v>
      </c>
      <c r="G10" s="62">
        <v>1.1000000000000001</v>
      </c>
      <c r="H10" s="63">
        <v>9</v>
      </c>
      <c r="I10" s="62">
        <v>2.2000000000000002</v>
      </c>
      <c r="J10" s="62"/>
      <c r="K10" s="63">
        <v>40</v>
      </c>
      <c r="L10" s="62">
        <v>0.7</v>
      </c>
      <c r="M10" s="63">
        <v>9</v>
      </c>
      <c r="N10" s="62">
        <v>2.5</v>
      </c>
      <c r="O10" s="62"/>
      <c r="P10" s="63">
        <v>18</v>
      </c>
      <c r="Q10" s="62">
        <v>0.9</v>
      </c>
      <c r="R10" s="63">
        <v>1</v>
      </c>
      <c r="S10" s="62">
        <v>3</v>
      </c>
      <c r="T10" s="61"/>
      <c r="U10" s="60"/>
      <c r="V10" s="59"/>
    </row>
    <row r="11" spans="1:24" ht="22.5" customHeight="1">
      <c r="A11" s="58"/>
      <c r="B11" s="58"/>
      <c r="C11" s="57"/>
      <c r="D11" s="57"/>
      <c r="F11" s="10"/>
      <c r="G11" s="10"/>
      <c r="H11" s="56"/>
      <c r="I11" s="56"/>
      <c r="J11" s="56"/>
      <c r="K11" s="56"/>
      <c r="L11" s="56"/>
      <c r="M11" s="56"/>
      <c r="N11" s="56"/>
      <c r="P11" s="10"/>
      <c r="Q11" s="10"/>
    </row>
    <row r="12" spans="1:24" ht="12.75" customHeight="1">
      <c r="B12" s="55"/>
      <c r="C12" s="54"/>
      <c r="D12" s="54"/>
      <c r="E12" s="53"/>
      <c r="F12" s="53"/>
      <c r="G12" s="52"/>
      <c r="H12" s="53"/>
      <c r="I12" s="53"/>
      <c r="J12" s="53"/>
      <c r="K12" s="53"/>
      <c r="L12" s="53"/>
      <c r="M12" s="53"/>
      <c r="N12" s="53"/>
      <c r="P12" s="53"/>
      <c r="Q12" s="52"/>
    </row>
    <row r="13" spans="1:24" ht="12.75" customHeight="1">
      <c r="B13" s="140" t="s">
        <v>26</v>
      </c>
      <c r="C13" s="140"/>
      <c r="D13" s="140"/>
      <c r="E13" s="140"/>
      <c r="F13" s="140"/>
      <c r="G13" s="140"/>
      <c r="H13" s="140"/>
      <c r="I13" s="140"/>
      <c r="J13" s="140"/>
      <c r="K13" s="140"/>
      <c r="L13" s="140"/>
      <c r="M13" s="140"/>
      <c r="N13" s="140"/>
      <c r="O13" s="140"/>
      <c r="P13" s="140"/>
      <c r="Q13" s="140"/>
      <c r="R13" s="140"/>
      <c r="S13" s="140"/>
      <c r="T13" s="140"/>
      <c r="U13" s="140"/>
      <c r="V13" s="140"/>
    </row>
    <row r="14" spans="1:24" ht="12.75" customHeight="1">
      <c r="B14" s="140"/>
      <c r="C14" s="140"/>
      <c r="D14" s="140"/>
      <c r="E14" s="140"/>
      <c r="F14" s="140"/>
      <c r="G14" s="140"/>
      <c r="H14" s="140"/>
      <c r="I14" s="140"/>
      <c r="J14" s="140"/>
      <c r="K14" s="140"/>
      <c r="L14" s="140"/>
      <c r="M14" s="140"/>
      <c r="N14" s="140"/>
      <c r="O14" s="140"/>
      <c r="P14" s="140"/>
      <c r="Q14" s="140"/>
      <c r="R14" s="140"/>
      <c r="S14" s="140"/>
      <c r="T14" s="140"/>
      <c r="U14" s="140"/>
      <c r="V14" s="140"/>
    </row>
    <row r="15" spans="1:24" ht="12.75" customHeight="1">
      <c r="B15" s="140"/>
      <c r="C15" s="140"/>
      <c r="D15" s="140"/>
      <c r="E15" s="140"/>
      <c r="F15" s="140"/>
      <c r="G15" s="140"/>
      <c r="H15" s="140"/>
      <c r="I15" s="140"/>
      <c r="J15" s="140"/>
      <c r="K15" s="140"/>
      <c r="L15" s="140"/>
      <c r="M15" s="140"/>
      <c r="N15" s="140"/>
      <c r="O15" s="140"/>
      <c r="P15" s="140"/>
      <c r="Q15" s="140"/>
      <c r="R15" s="140"/>
      <c r="S15" s="140"/>
      <c r="T15" s="140"/>
      <c r="U15" s="140"/>
      <c r="V15" s="140"/>
    </row>
    <row r="16" spans="1:24" ht="15" customHeight="1">
      <c r="B16" s="140"/>
      <c r="C16" s="140"/>
      <c r="D16" s="140"/>
      <c r="E16" s="140"/>
      <c r="F16" s="140"/>
      <c r="G16" s="140"/>
      <c r="H16" s="140"/>
      <c r="I16" s="140"/>
      <c r="J16" s="140"/>
      <c r="K16" s="140"/>
      <c r="L16" s="140"/>
      <c r="M16" s="140"/>
      <c r="N16" s="140"/>
      <c r="O16" s="140"/>
      <c r="P16" s="140"/>
      <c r="Q16" s="140"/>
      <c r="R16" s="140"/>
      <c r="S16" s="140"/>
      <c r="T16" s="140"/>
      <c r="U16" s="140"/>
      <c r="V16" s="140"/>
    </row>
    <row r="17" spans="1:34" ht="16.5" customHeight="1">
      <c r="B17" s="140"/>
      <c r="C17" s="140"/>
      <c r="D17" s="140"/>
      <c r="E17" s="140"/>
      <c r="F17" s="140"/>
      <c r="G17" s="140"/>
      <c r="H17" s="140"/>
      <c r="I17" s="140"/>
      <c r="J17" s="140"/>
      <c r="K17" s="140"/>
      <c r="L17" s="140"/>
      <c r="M17" s="140"/>
      <c r="N17" s="140"/>
      <c r="O17" s="140"/>
      <c r="P17" s="140"/>
      <c r="Q17" s="140"/>
      <c r="R17" s="140"/>
      <c r="S17" s="140"/>
      <c r="T17" s="140"/>
      <c r="U17" s="140"/>
      <c r="V17" s="140"/>
    </row>
    <row r="18" spans="1:34" ht="72" customHeight="1">
      <c r="B18" s="140"/>
      <c r="C18" s="140"/>
      <c r="D18" s="140"/>
      <c r="E18" s="140"/>
      <c r="F18" s="140"/>
      <c r="G18" s="140"/>
      <c r="H18" s="140"/>
      <c r="I18" s="140"/>
      <c r="J18" s="140"/>
      <c r="K18" s="140"/>
      <c r="L18" s="140"/>
      <c r="M18" s="140"/>
      <c r="N18" s="140"/>
      <c r="O18" s="140"/>
      <c r="P18" s="140"/>
      <c r="Q18" s="140"/>
      <c r="R18" s="140"/>
      <c r="S18" s="140"/>
      <c r="T18" s="140"/>
      <c r="U18" s="140"/>
      <c r="V18" s="140"/>
    </row>
    <row r="19" spans="1:34" ht="15" customHeight="1">
      <c r="A19" s="6"/>
      <c r="B19" s="4" t="s">
        <v>21</v>
      </c>
      <c r="C19" s="5"/>
      <c r="D19" s="5"/>
      <c r="E19" s="13"/>
      <c r="F19" s="13"/>
      <c r="G19" s="13"/>
      <c r="H19" s="13"/>
      <c r="I19" s="13"/>
      <c r="J19" s="13"/>
      <c r="K19" s="13"/>
      <c r="L19" s="13"/>
      <c r="M19" s="13"/>
      <c r="N19" s="13"/>
      <c r="P19" s="13"/>
      <c r="Q19" s="13"/>
      <c r="Y19" s="14"/>
      <c r="Z19" s="124"/>
      <c r="AA19" s="124"/>
      <c r="AB19" s="124"/>
      <c r="AC19" s="124"/>
      <c r="AD19" s="124"/>
      <c r="AE19" s="124"/>
      <c r="AF19" s="124"/>
      <c r="AG19" s="7"/>
      <c r="AH19" s="7"/>
    </row>
    <row r="20" spans="1:34" ht="15" customHeight="1">
      <c r="A20" s="4"/>
      <c r="B20" s="39" t="s">
        <v>6</v>
      </c>
      <c r="C20" s="6"/>
      <c r="D20" s="6"/>
      <c r="E20" s="15"/>
      <c r="F20" s="15"/>
      <c r="G20" s="15"/>
      <c r="H20" s="15"/>
      <c r="I20" s="15"/>
      <c r="J20" s="15"/>
      <c r="K20" s="15"/>
      <c r="L20" s="15"/>
      <c r="M20" s="15"/>
      <c r="N20" s="15"/>
      <c r="P20" s="15"/>
      <c r="Q20" s="15"/>
      <c r="Y20" s="3"/>
      <c r="Z20" s="3"/>
      <c r="AA20" s="3"/>
      <c r="AB20" s="3"/>
      <c r="AC20" s="3"/>
      <c r="AD20" s="3"/>
      <c r="AE20" s="3"/>
      <c r="AF20" s="3"/>
      <c r="AG20" s="7"/>
      <c r="AH20" s="7"/>
    </row>
    <row r="21" spans="1:34" customFormat="1" ht="17.55" customHeight="1"/>
    <row r="22" spans="1:34" customFormat="1"/>
    <row r="23" spans="1:34" customFormat="1"/>
    <row r="24" spans="1:34" customFormat="1"/>
    <row r="25" spans="1:34" customFormat="1"/>
    <row r="26" spans="1:34" customFormat="1"/>
    <row r="27" spans="1:34" customFormat="1"/>
    <row r="28" spans="1:34" customFormat="1"/>
    <row r="29" spans="1:34" customFormat="1"/>
    <row r="30" spans="1:34" customFormat="1"/>
    <row r="31" spans="1:34" customFormat="1"/>
  </sheetData>
  <sheetProtection formatCells="0" formatColumns="0" formatRows="0" insertColumns="0" insertRows="0" insertHyperlinks="0" deleteColumns="0" deleteRows="0" selectLockedCells="1" sort="0" autoFilter="0" pivotTables="0"/>
  <mergeCells count="15">
    <mergeCell ref="A3:S3"/>
    <mergeCell ref="O5:O6"/>
    <mergeCell ref="F7:G7"/>
    <mergeCell ref="Z19:AF19"/>
    <mergeCell ref="B13:V18"/>
    <mergeCell ref="U5:V7"/>
    <mergeCell ref="F5:I6"/>
    <mergeCell ref="H7:I7"/>
    <mergeCell ref="P7:Q7"/>
    <mergeCell ref="R7:S7"/>
    <mergeCell ref="P5:S6"/>
    <mergeCell ref="C5:D7"/>
    <mergeCell ref="K5:N6"/>
    <mergeCell ref="K7:L7"/>
    <mergeCell ref="M7:N7"/>
  </mergeCells>
  <conditionalFormatting sqref="A19:A20 C19:X20 B20">
    <cfRule type="expression" dxfId="2" priority="5">
      <formula>#REF!="aaa"</formula>
    </cfRule>
  </conditionalFormatting>
  <conditionalFormatting sqref="B19">
    <cfRule type="expression" dxfId="1" priority="1">
      <formula>$V19="aaa"</formula>
    </cfRule>
  </conditionalFormatting>
  <hyperlinks>
    <hyperlink ref="B20" r:id="rId1" xr:uid="{A590AEB7-86B3-4651-9B44-3529F5A8DF36}"/>
  </hyperlinks>
  <printOptions horizontalCentered="1"/>
  <pageMargins left="0.15" right="0.15" top="0.15" bottom="0.12" header="0.15" footer="0"/>
  <pageSetup paperSize="9" scale="53" fitToWidth="0" fitToHeight="0" orientation="portrait" horizontalDpi="1200" verticalDpi="12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7FA04-5C22-4468-AA78-02DA486AB0A1}">
  <sheetPr>
    <pageSetUpPr autoPageBreaks="0"/>
  </sheetPr>
  <dimension ref="A1:AO31"/>
  <sheetViews>
    <sheetView showGridLines="0" zoomScale="85" zoomScaleNormal="85" zoomScaleSheetLayoutView="100" zoomScalePageLayoutView="115" workbookViewId="0">
      <selection activeCell="A2" sqref="A2"/>
    </sheetView>
  </sheetViews>
  <sheetFormatPr defaultColWidth="14.21875" defaultRowHeight="13.2"/>
  <cols>
    <col min="1" max="1" width="1.21875" style="2" customWidth="1"/>
    <col min="2" max="2" width="3.77734375" style="2" customWidth="1"/>
    <col min="3" max="3" width="39.21875" style="2" customWidth="1"/>
    <col min="4" max="4" width="1.77734375" style="2" customWidth="1"/>
    <col min="5" max="5" width="0.77734375" style="2" customWidth="1"/>
    <col min="6" max="6" width="8.21875" style="7" customWidth="1"/>
    <col min="7" max="7" width="9" style="7" customWidth="1"/>
    <col min="8" max="8" width="9.5546875" style="7" customWidth="1"/>
    <col min="9" max="9" width="11.77734375" style="7" customWidth="1"/>
    <col min="10" max="10" width="0.77734375" style="7" customWidth="1"/>
    <col min="11" max="11" width="8.21875" style="7" customWidth="1"/>
    <col min="12" max="12" width="9" style="7" customWidth="1"/>
    <col min="13" max="13" width="9.5546875" style="7" customWidth="1"/>
    <col min="14" max="14" width="11.77734375" style="7" customWidth="1"/>
    <col min="15" max="15" width="0.77734375" style="2" customWidth="1"/>
    <col min="16" max="16" width="8.21875" style="7" customWidth="1"/>
    <col min="17" max="17" width="9" style="7" customWidth="1"/>
    <col min="18" max="18" width="9.5546875" style="2" customWidth="1"/>
    <col min="19" max="19" width="11.77734375" style="2" customWidth="1"/>
    <col min="20" max="20" width="0.77734375" style="2" customWidth="1"/>
    <col min="21" max="21" width="8.5546875" style="2" customWidth="1"/>
    <col min="22" max="22" width="10" style="2" customWidth="1"/>
    <col min="23" max="23" width="3.21875" style="2" customWidth="1"/>
    <col min="24" max="24" width="18.21875" style="2" customWidth="1"/>
    <col min="25" max="16384" width="14.21875" style="2"/>
  </cols>
  <sheetData>
    <row r="1" spans="1:24" customFormat="1" ht="22.5" customHeight="1"/>
    <row r="2" spans="1:24" ht="25.5" customHeight="1">
      <c r="A2" s="16" t="s">
        <v>55</v>
      </c>
      <c r="B2" s="16"/>
      <c r="C2" s="16"/>
      <c r="D2" s="16"/>
      <c r="E2" s="16"/>
      <c r="F2" s="16"/>
      <c r="G2" s="16"/>
      <c r="H2" s="16"/>
      <c r="I2" s="16"/>
      <c r="J2" s="16"/>
      <c r="K2" s="16"/>
      <c r="L2" s="16"/>
      <c r="M2" s="16"/>
      <c r="N2" s="16"/>
      <c r="O2" s="16"/>
      <c r="P2" s="16"/>
      <c r="Q2" s="16"/>
      <c r="R2" s="16"/>
      <c r="S2" s="16"/>
      <c r="T2" s="16"/>
      <c r="U2" s="16"/>
      <c r="V2" s="16"/>
    </row>
    <row r="3" spans="1:24" customFormat="1" ht="18.75" customHeight="1">
      <c r="A3" s="12" t="s">
        <v>48</v>
      </c>
      <c r="B3" s="2"/>
      <c r="C3" s="12"/>
      <c r="D3" s="12"/>
      <c r="E3" s="12"/>
      <c r="F3" s="12"/>
      <c r="G3" s="12"/>
      <c r="H3" s="12"/>
      <c r="I3" s="12"/>
      <c r="J3" s="12"/>
      <c r="K3" s="12"/>
      <c r="L3" s="12"/>
      <c r="M3" s="12"/>
      <c r="N3" s="12"/>
      <c r="O3" s="12"/>
      <c r="P3" s="12"/>
      <c r="Q3" s="12"/>
      <c r="R3" s="12"/>
      <c r="S3" s="12"/>
    </row>
    <row r="4" spans="1:24" customFormat="1" ht="19.5" customHeight="1" thickBot="1">
      <c r="C4" s="22"/>
      <c r="D4" s="22"/>
      <c r="E4" s="22"/>
      <c r="F4" s="22"/>
      <c r="G4" s="22"/>
      <c r="H4" s="22"/>
      <c r="I4" s="22"/>
      <c r="J4" s="22"/>
      <c r="K4" s="22"/>
      <c r="L4" s="22"/>
      <c r="M4" s="22"/>
      <c r="N4" s="22"/>
      <c r="O4" s="22"/>
      <c r="P4" s="22"/>
      <c r="Q4" s="22"/>
      <c r="R4" s="22"/>
      <c r="S4" s="22"/>
      <c r="T4" s="22"/>
      <c r="U4" s="22"/>
      <c r="V4" s="22"/>
      <c r="W4" s="22"/>
      <c r="X4" s="22"/>
    </row>
    <row r="5" spans="1:24" ht="18" customHeight="1">
      <c r="A5" s="89"/>
      <c r="B5" s="89"/>
      <c r="C5" s="143" t="s">
        <v>42</v>
      </c>
      <c r="D5" s="144"/>
      <c r="E5" s="88"/>
      <c r="F5" s="148" t="s">
        <v>41</v>
      </c>
      <c r="G5" s="148"/>
      <c r="H5" s="149"/>
      <c r="I5" s="149"/>
      <c r="J5" s="88"/>
      <c r="K5" s="148" t="s">
        <v>40</v>
      </c>
      <c r="L5" s="148"/>
      <c r="M5" s="149"/>
      <c r="N5" s="149"/>
      <c r="O5" s="152"/>
      <c r="P5" s="148" t="s">
        <v>39</v>
      </c>
      <c r="Q5" s="148"/>
      <c r="R5" s="149"/>
      <c r="S5" s="149"/>
      <c r="T5" s="87"/>
      <c r="U5" s="154" t="s">
        <v>47</v>
      </c>
      <c r="V5" s="155"/>
    </row>
    <row r="6" spans="1:24" ht="19.5" customHeight="1">
      <c r="A6" s="86"/>
      <c r="B6" s="86"/>
      <c r="C6" s="145"/>
      <c r="D6" s="146"/>
      <c r="E6" s="84"/>
      <c r="F6" s="150"/>
      <c r="G6" s="150"/>
      <c r="H6" s="151"/>
      <c r="I6" s="151"/>
      <c r="J6" s="84"/>
      <c r="K6" s="150"/>
      <c r="L6" s="150"/>
      <c r="M6" s="151"/>
      <c r="N6" s="151"/>
      <c r="O6" s="153"/>
      <c r="P6" s="150"/>
      <c r="Q6" s="150"/>
      <c r="R6" s="151"/>
      <c r="S6" s="151"/>
      <c r="T6" s="82"/>
      <c r="U6" s="156"/>
      <c r="V6" s="156"/>
    </row>
    <row r="7" spans="1:24" ht="37.5" customHeight="1" thickBot="1">
      <c r="A7" s="85"/>
      <c r="B7" s="85"/>
      <c r="C7" s="147"/>
      <c r="D7" s="147"/>
      <c r="E7" s="84"/>
      <c r="F7" s="138" t="s">
        <v>38</v>
      </c>
      <c r="G7" s="139"/>
      <c r="H7" s="138" t="s">
        <v>46</v>
      </c>
      <c r="I7" s="139"/>
      <c r="J7" s="84"/>
      <c r="K7" s="138" t="s">
        <v>38</v>
      </c>
      <c r="L7" s="139"/>
      <c r="M7" s="138" t="s">
        <v>46</v>
      </c>
      <c r="N7" s="139"/>
      <c r="O7" s="83"/>
      <c r="P7" s="138" t="s">
        <v>38</v>
      </c>
      <c r="Q7" s="139"/>
      <c r="R7" s="138" t="s">
        <v>46</v>
      </c>
      <c r="S7" s="139"/>
      <c r="T7" s="83"/>
      <c r="U7" s="157"/>
      <c r="V7" s="157"/>
    </row>
    <row r="8" spans="1:24" ht="17.55" customHeight="1">
      <c r="A8" s="79"/>
      <c r="B8" s="78"/>
      <c r="C8" s="81" t="s">
        <v>34</v>
      </c>
      <c r="D8" s="80" t="s">
        <v>32</v>
      </c>
      <c r="E8" s="61"/>
      <c r="F8" s="75">
        <v>31</v>
      </c>
      <c r="G8" s="74">
        <v>1.2</v>
      </c>
      <c r="H8" s="75">
        <v>435</v>
      </c>
      <c r="I8" s="74">
        <v>3.8</v>
      </c>
      <c r="J8" s="61"/>
      <c r="K8" s="75">
        <v>38</v>
      </c>
      <c r="L8" s="74">
        <v>0.9</v>
      </c>
      <c r="M8" s="75">
        <v>422</v>
      </c>
      <c r="N8" s="74">
        <v>4.2</v>
      </c>
      <c r="O8" s="61"/>
      <c r="P8" s="75">
        <v>31</v>
      </c>
      <c r="Q8" s="74">
        <v>1.1000000000000001</v>
      </c>
      <c r="R8" s="75">
        <v>416</v>
      </c>
      <c r="S8" s="74">
        <v>3.8</v>
      </c>
      <c r="T8" s="61"/>
      <c r="U8" s="96">
        <v>9.6999999999999993</v>
      </c>
      <c r="V8" s="95">
        <v>7.0000000000000007E-2</v>
      </c>
    </row>
    <row r="9" spans="1:24" ht="17.55" customHeight="1">
      <c r="A9" s="116"/>
      <c r="B9" s="115"/>
      <c r="C9" s="114" t="s">
        <v>33</v>
      </c>
      <c r="D9" s="114"/>
      <c r="E9" s="61"/>
      <c r="F9" s="113">
        <v>32</v>
      </c>
      <c r="G9" s="112">
        <v>0.8</v>
      </c>
      <c r="H9" s="113">
        <v>570</v>
      </c>
      <c r="I9" s="112">
        <v>3.7</v>
      </c>
      <c r="J9" s="61"/>
      <c r="K9" s="113">
        <v>45</v>
      </c>
      <c r="L9" s="112">
        <v>0.8</v>
      </c>
      <c r="M9" s="113">
        <v>554</v>
      </c>
      <c r="N9" s="112">
        <v>2.8</v>
      </c>
      <c r="O9" s="61"/>
      <c r="P9" s="113">
        <v>23</v>
      </c>
      <c r="Q9" s="112">
        <v>0.9</v>
      </c>
      <c r="R9" s="113">
        <v>538</v>
      </c>
      <c r="S9" s="112">
        <v>3.8</v>
      </c>
      <c r="T9" s="61"/>
      <c r="U9" s="118">
        <v>9.9</v>
      </c>
      <c r="V9" s="117">
        <v>0.04</v>
      </c>
    </row>
    <row r="10" spans="1:24" ht="17.55" customHeight="1" thickBot="1">
      <c r="A10" s="67"/>
      <c r="B10" s="66"/>
      <c r="C10" s="65" t="s">
        <v>27</v>
      </c>
      <c r="D10" s="64"/>
      <c r="E10" s="62"/>
      <c r="F10" s="63">
        <v>42</v>
      </c>
      <c r="G10" s="62">
        <v>1.1000000000000001</v>
      </c>
      <c r="H10" s="63">
        <v>545</v>
      </c>
      <c r="I10" s="62">
        <v>4.4000000000000004</v>
      </c>
      <c r="J10" s="62"/>
      <c r="K10" s="63">
        <v>40</v>
      </c>
      <c r="L10" s="62">
        <v>0.7</v>
      </c>
      <c r="M10" s="63">
        <v>533</v>
      </c>
      <c r="N10" s="62">
        <v>3.7</v>
      </c>
      <c r="O10" s="62"/>
      <c r="P10" s="63">
        <v>18</v>
      </c>
      <c r="Q10" s="62">
        <v>0.9</v>
      </c>
      <c r="R10" s="63">
        <v>505</v>
      </c>
      <c r="S10" s="62">
        <v>5.2</v>
      </c>
      <c r="T10" s="62"/>
      <c r="U10" s="92">
        <v>10.3</v>
      </c>
      <c r="V10" s="91">
        <v>0.04</v>
      </c>
    </row>
    <row r="11" spans="1:24" ht="22.5" customHeight="1">
      <c r="A11" s="58"/>
      <c r="B11" s="58"/>
      <c r="C11" s="57"/>
      <c r="D11" s="57"/>
      <c r="F11" s="10"/>
      <c r="G11" s="10"/>
      <c r="H11" s="56"/>
      <c r="I11" s="56"/>
      <c r="J11" s="56"/>
      <c r="K11" s="56"/>
      <c r="L11" s="56"/>
      <c r="M11" s="56"/>
      <c r="N11" s="56"/>
      <c r="P11" s="10"/>
      <c r="Q11" s="10"/>
    </row>
    <row r="12" spans="1:24" ht="12.75" customHeight="1">
      <c r="B12" s="55"/>
      <c r="C12" s="54"/>
      <c r="D12" s="54"/>
      <c r="E12" s="53"/>
      <c r="F12" s="53"/>
      <c r="G12" s="52"/>
      <c r="H12" s="53"/>
      <c r="I12" s="53"/>
      <c r="J12" s="53"/>
      <c r="K12" s="53"/>
      <c r="L12" s="53"/>
      <c r="M12" s="53"/>
      <c r="N12" s="53"/>
      <c r="P12" s="53"/>
      <c r="Q12" s="52"/>
    </row>
    <row r="13" spans="1:24" ht="12.75" customHeight="1">
      <c r="B13" s="140" t="s">
        <v>45</v>
      </c>
      <c r="C13" s="140"/>
      <c r="D13" s="140"/>
      <c r="E13" s="140"/>
      <c r="F13" s="140"/>
      <c r="G13" s="140"/>
      <c r="H13" s="140"/>
      <c r="I13" s="140"/>
      <c r="J13" s="140"/>
      <c r="K13" s="140"/>
      <c r="L13" s="140"/>
      <c r="M13" s="140"/>
      <c r="N13" s="140"/>
      <c r="O13" s="140"/>
      <c r="P13" s="140"/>
      <c r="Q13" s="140"/>
      <c r="R13" s="140"/>
      <c r="S13" s="140"/>
      <c r="T13" s="140"/>
      <c r="U13" s="140"/>
      <c r="V13" s="140"/>
    </row>
    <row r="14" spans="1:24" ht="12.75" customHeight="1">
      <c r="B14" s="140"/>
      <c r="C14" s="140"/>
      <c r="D14" s="140"/>
      <c r="E14" s="140"/>
      <c r="F14" s="140"/>
      <c r="G14" s="140"/>
      <c r="H14" s="140"/>
      <c r="I14" s="140"/>
      <c r="J14" s="140"/>
      <c r="K14" s="140"/>
      <c r="L14" s="140"/>
      <c r="M14" s="140"/>
      <c r="N14" s="140"/>
      <c r="O14" s="140"/>
      <c r="P14" s="140"/>
      <c r="Q14" s="140"/>
      <c r="R14" s="140"/>
      <c r="S14" s="140"/>
      <c r="T14" s="140"/>
      <c r="U14" s="140"/>
      <c r="V14" s="140"/>
    </row>
    <row r="15" spans="1:24" ht="12.75" customHeight="1">
      <c r="B15" s="140"/>
      <c r="C15" s="140"/>
      <c r="D15" s="140"/>
      <c r="E15" s="140"/>
      <c r="F15" s="140"/>
      <c r="G15" s="140"/>
      <c r="H15" s="140"/>
      <c r="I15" s="140"/>
      <c r="J15" s="140"/>
      <c r="K15" s="140"/>
      <c r="L15" s="140"/>
      <c r="M15" s="140"/>
      <c r="N15" s="140"/>
      <c r="O15" s="140"/>
      <c r="P15" s="140"/>
      <c r="Q15" s="140"/>
      <c r="R15" s="140"/>
      <c r="S15" s="140"/>
      <c r="T15" s="140"/>
      <c r="U15" s="140"/>
      <c r="V15" s="140"/>
    </row>
    <row r="16" spans="1:24" ht="15" customHeight="1">
      <c r="B16" s="140"/>
      <c r="C16" s="140"/>
      <c r="D16" s="140"/>
      <c r="E16" s="140"/>
      <c r="F16" s="140"/>
      <c r="G16" s="140"/>
      <c r="H16" s="140"/>
      <c r="I16" s="140"/>
      <c r="J16" s="140"/>
      <c r="K16" s="140"/>
      <c r="L16" s="140"/>
      <c r="M16" s="140"/>
      <c r="N16" s="140"/>
      <c r="O16" s="140"/>
      <c r="P16" s="140"/>
      <c r="Q16" s="140"/>
      <c r="R16" s="140"/>
      <c r="S16" s="140"/>
      <c r="T16" s="140"/>
      <c r="U16" s="140"/>
      <c r="V16" s="140"/>
    </row>
    <row r="17" spans="1:41" ht="16.5" customHeight="1">
      <c r="B17" s="140"/>
      <c r="C17" s="140"/>
      <c r="D17" s="140"/>
      <c r="E17" s="140"/>
      <c r="F17" s="140"/>
      <c r="G17" s="140"/>
      <c r="H17" s="140"/>
      <c r="I17" s="140"/>
      <c r="J17" s="140"/>
      <c r="K17" s="140"/>
      <c r="L17" s="140"/>
      <c r="M17" s="140"/>
      <c r="N17" s="140"/>
      <c r="O17" s="140"/>
      <c r="P17" s="140"/>
      <c r="Q17" s="140"/>
      <c r="R17" s="140"/>
      <c r="S17" s="140"/>
      <c r="T17" s="140"/>
      <c r="U17" s="140"/>
      <c r="V17" s="140"/>
    </row>
    <row r="18" spans="1:41" ht="56.25" customHeight="1">
      <c r="B18" s="140"/>
      <c r="C18" s="140"/>
      <c r="D18" s="140"/>
      <c r="E18" s="140"/>
      <c r="F18" s="140"/>
      <c r="G18" s="140"/>
      <c r="H18" s="140"/>
      <c r="I18" s="140"/>
      <c r="J18" s="140"/>
      <c r="K18" s="140"/>
      <c r="L18" s="140"/>
      <c r="M18" s="140"/>
      <c r="N18" s="140"/>
      <c r="O18" s="140"/>
      <c r="P18" s="140"/>
      <c r="Q18" s="140"/>
      <c r="R18" s="140"/>
      <c r="S18" s="140"/>
      <c r="T18" s="140"/>
      <c r="U18" s="140"/>
      <c r="V18" s="140"/>
    </row>
    <row r="19" spans="1:41" ht="15" customHeight="1">
      <c r="A19" s="6"/>
      <c r="B19" s="4" t="s">
        <v>21</v>
      </c>
      <c r="C19" s="5"/>
      <c r="D19" s="5"/>
      <c r="E19" s="13"/>
      <c r="F19" s="13"/>
      <c r="G19" s="13"/>
      <c r="H19" s="13"/>
      <c r="I19" s="13"/>
      <c r="J19" s="13"/>
      <c r="K19" s="13"/>
      <c r="L19" s="13"/>
      <c r="M19" s="13"/>
      <c r="N19" s="13"/>
      <c r="P19" s="13"/>
      <c r="Q19" s="13"/>
      <c r="Y19" s="124"/>
      <c r="Z19" s="124"/>
      <c r="AA19" s="124"/>
      <c r="AB19" s="124"/>
      <c r="AC19" s="124"/>
      <c r="AD19" s="124"/>
      <c r="AE19" s="124"/>
      <c r="AF19" s="124"/>
      <c r="AG19" s="124"/>
      <c r="AH19" s="124"/>
      <c r="AI19" s="124"/>
      <c r="AJ19" s="124"/>
      <c r="AK19" s="124"/>
      <c r="AL19" s="124"/>
      <c r="AM19" s="124"/>
      <c r="AN19" s="7"/>
      <c r="AO19" s="7"/>
    </row>
    <row r="20" spans="1:41" ht="15" customHeight="1">
      <c r="A20" s="4"/>
      <c r="B20" s="39" t="s">
        <v>6</v>
      </c>
      <c r="C20" s="6"/>
      <c r="D20" s="6"/>
      <c r="E20" s="15"/>
      <c r="F20" s="15"/>
      <c r="G20" s="15"/>
      <c r="H20" s="15"/>
      <c r="I20" s="15"/>
      <c r="J20" s="15"/>
      <c r="K20" s="15"/>
      <c r="L20" s="15"/>
      <c r="M20" s="15"/>
      <c r="N20" s="15"/>
      <c r="P20" s="15"/>
      <c r="Q20" s="15"/>
      <c r="Y20" s="120"/>
      <c r="Z20" s="3"/>
      <c r="AA20" s="3"/>
      <c r="AB20" s="3"/>
      <c r="AC20" s="3"/>
      <c r="AD20" s="3"/>
      <c r="AE20" s="3"/>
      <c r="AF20" s="3"/>
      <c r="AG20" s="3"/>
      <c r="AH20" s="3"/>
      <c r="AI20" s="3"/>
      <c r="AJ20" s="3"/>
      <c r="AK20" s="3"/>
      <c r="AL20" s="3"/>
      <c r="AM20" s="3"/>
      <c r="AN20" s="7"/>
      <c r="AO20" s="7"/>
    </row>
    <row r="21" spans="1:41" customFormat="1" ht="17.55" customHeight="1"/>
    <row r="22" spans="1:41" customFormat="1"/>
    <row r="23" spans="1:41" customFormat="1"/>
    <row r="24" spans="1:41" customFormat="1"/>
    <row r="25" spans="1:41" customFormat="1"/>
    <row r="26" spans="1:41" customFormat="1"/>
    <row r="27" spans="1:41" customFormat="1"/>
    <row r="28" spans="1:41" customFormat="1"/>
    <row r="29" spans="1:41" customFormat="1"/>
    <row r="30" spans="1:41" customFormat="1"/>
    <row r="31" spans="1:41" customFormat="1"/>
  </sheetData>
  <sheetProtection formatCells="0" formatColumns="0" formatRows="0" insertColumns="0" insertRows="0" insertHyperlinks="0" deleteColumns="0" deleteRows="0" selectLockedCells="1" sort="0" autoFilter="0" pivotTables="0"/>
  <mergeCells count="15">
    <mergeCell ref="Y19:AF19"/>
    <mergeCell ref="AG19:AM19"/>
    <mergeCell ref="B13:V18"/>
    <mergeCell ref="U5:V7"/>
    <mergeCell ref="F5:I6"/>
    <mergeCell ref="H7:I7"/>
    <mergeCell ref="P7:Q7"/>
    <mergeCell ref="R7:S7"/>
    <mergeCell ref="P5:S6"/>
    <mergeCell ref="O5:O6"/>
    <mergeCell ref="F7:G7"/>
    <mergeCell ref="C5:D7"/>
    <mergeCell ref="K5:N6"/>
    <mergeCell ref="K7:L7"/>
    <mergeCell ref="M7:N7"/>
  </mergeCells>
  <conditionalFormatting sqref="A19:X20">
    <cfRule type="expression" dxfId="0" priority="4">
      <formula>#REF!="aaa"</formula>
    </cfRule>
  </conditionalFormatting>
  <hyperlinks>
    <hyperlink ref="B20" r:id="rId1" xr:uid="{BE3D4126-EF69-4EC8-AA09-66C4E142C0C1}"/>
  </hyperlinks>
  <printOptions horizontalCentered="1"/>
  <pageMargins left="0.15" right="0.15" top="0.15" bottom="0.12" header="0.15" footer="0"/>
  <pageSetup paperSize="9" scale="53" fitToWidth="0" fitToHeight="0" orientation="portrait" horizontalDpi="1200" verticalDpi="12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Exhibit 6.1.17</vt:lpstr>
      <vt:lpstr>Exhibit 6.1.18a</vt:lpstr>
      <vt:lpstr>Exhibit 6.1.18b</vt:lpstr>
      <vt:lpstr>Exhibit 6.1.19a</vt:lpstr>
      <vt:lpstr>Exhibit 6.1.19b</vt:lpstr>
      <vt:lpstr>Exhibit 6.1.20a</vt:lpstr>
      <vt:lpstr>Exhibit 6.1.20b</vt:lpstr>
      <vt:lpstr>Exhibit 6.1.21a</vt:lpstr>
      <vt:lpstr>Exhibit 6.1.21b</vt:lpstr>
      <vt:lpstr>'Exhibit 6.1.17'!Print_Area</vt:lpstr>
      <vt:lpstr>'Exhibit 6.1.18a'!Print_Area</vt:lpstr>
      <vt:lpstr>'Exhibit 6.1.18b'!Print_Area</vt:lpstr>
      <vt:lpstr>'Exhibit 6.1.19a'!Print_Area</vt:lpstr>
      <vt:lpstr>'Exhibit 6.1.19b'!Print_Area</vt:lpstr>
      <vt:lpstr>'Exhibit 6.1.20a'!Print_Area</vt:lpstr>
      <vt:lpstr>'Exhibit 6.1.20b'!Print_Area</vt:lpstr>
      <vt:lpstr>'Exhibit 6.1.21a'!Print_Area</vt:lpstr>
      <vt:lpstr>'Exhibit 6.1.21b'!Print_Area</vt:lpstr>
      <vt:lpstr>'Exhibit 6.1.17'!Print_Titles</vt:lpstr>
      <vt:lpstr>'Exhibit 6.1.18a'!Print_Titles</vt:lpstr>
      <vt:lpstr>'Exhibit 6.1.18b'!Print_Titles</vt:lpstr>
      <vt:lpstr>'Exhibit 6.1.19a'!Print_Titles</vt:lpstr>
      <vt:lpstr>'Exhibit 6.1.19b'!Print_Titles</vt:lpstr>
      <vt:lpstr>'Exhibit 6.1.20a'!Print_Titles</vt:lpstr>
      <vt:lpstr>'Exhibit 6.1.20b'!Print_Titles</vt:lpstr>
      <vt:lpstr>'Exhibit 6.1.21a'!Print_Titles</vt:lpstr>
      <vt:lpstr>'Exhibit 6.1.21b'!Print_Titles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2025-10-03T14:14:15Z</dcterms:created>
  <dcterms:modified xsi:type="dcterms:W3CDTF">2025-10-09T19:54:03Z</dcterms:modified>
</cp:coreProperties>
</file>